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8_Athens\CLI_MU_TT\MU_TT_updates_r1_02_24\R5-230723r1\38.533 4.6.5.1+6.6.6.1_TT\"/>
    </mc:Choice>
  </mc:AlternateContent>
  <xr:revisionPtr revIDLastSave="0" documentId="13_ncr:1_{5E651412-4E54-4763-9062-55BE5A9F242F}" xr6:coauthVersionLast="47" xr6:coauthVersionMax="47" xr10:uidLastSave="{00000000-0000-0000-0000-000000000000}"/>
  <bookViews>
    <workbookView xWindow="-120" yWindow="-120" windowWidth="29040" windowHeight="15720" tabRatio="809" activeTab="2" xr2:uid="{00000000-000D-0000-FFFF-FFFF00000000}"/>
  </bookViews>
  <sheets>
    <sheet name="Template" sheetId="2" r:id="rId1"/>
    <sheet name="6.6.6.1_1" sheetId="10" r:id="rId2"/>
    <sheet name="6.6.6.1_2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0" i="12" l="1"/>
  <c r="C62" i="12" s="1"/>
  <c r="G59" i="12"/>
  <c r="G62" i="12" s="1"/>
  <c r="F59" i="12"/>
  <c r="F62" i="12" s="1"/>
  <c r="D58" i="12"/>
  <c r="D62" i="12" s="1"/>
  <c r="D65" i="12" s="1"/>
  <c r="F48" i="12"/>
  <c r="E48" i="12"/>
  <c r="D48" i="12"/>
  <c r="J45" i="12"/>
  <c r="J79" i="12" s="1"/>
  <c r="D45" i="12"/>
  <c r="G42" i="12"/>
  <c r="F42" i="12"/>
  <c r="J42" i="12" s="1"/>
  <c r="D42" i="12"/>
  <c r="J38" i="12"/>
  <c r="J75" i="12" s="1"/>
  <c r="G38" i="12"/>
  <c r="F38" i="12"/>
  <c r="D38" i="12"/>
  <c r="I30" i="12"/>
  <c r="I48" i="12" s="1"/>
  <c r="G29" i="12"/>
  <c r="G48" i="12" s="1"/>
  <c r="G28" i="12"/>
  <c r="E27" i="12"/>
  <c r="E42" i="12" s="1"/>
  <c r="K42" i="12" s="1"/>
  <c r="E26" i="12"/>
  <c r="E38" i="12" s="1"/>
  <c r="K38" i="12" s="1"/>
  <c r="K75" i="12" s="1"/>
  <c r="G20" i="12"/>
  <c r="F20" i="12"/>
  <c r="F18" i="12"/>
  <c r="F16" i="12"/>
  <c r="D16" i="12"/>
  <c r="G9" i="12"/>
  <c r="E7" i="12"/>
  <c r="E58" i="12" s="1"/>
  <c r="E62" i="12" s="1"/>
  <c r="E6" i="12"/>
  <c r="E5" i="12"/>
  <c r="G16" i="12" s="1"/>
  <c r="F83" i="10"/>
  <c r="C60" i="10"/>
  <c r="C62" i="10" s="1"/>
  <c r="G20" i="10"/>
  <c r="F20" i="10"/>
  <c r="D19" i="12" l="1"/>
  <c r="D20" i="12" s="1"/>
  <c r="J48" i="12"/>
  <c r="J83" i="12" s="1"/>
  <c r="F17" i="12"/>
  <c r="G67" i="12"/>
  <c r="E65" i="12"/>
  <c r="K48" i="12"/>
  <c r="K83" i="12" s="1"/>
  <c r="F67" i="12"/>
  <c r="F65" i="12"/>
  <c r="F66" i="12" s="1"/>
  <c r="F75" i="12" s="1"/>
  <c r="G18" i="12"/>
  <c r="E16" i="12"/>
  <c r="E19" i="12" s="1"/>
  <c r="E20" i="12" s="1"/>
  <c r="E45" i="12"/>
  <c r="G65" i="12"/>
  <c r="G59" i="10"/>
  <c r="G62" i="10" s="1"/>
  <c r="F59" i="10"/>
  <c r="F62" i="10" s="1"/>
  <c r="D58" i="10"/>
  <c r="D62" i="10" s="1"/>
  <c r="F48" i="10"/>
  <c r="D48" i="10"/>
  <c r="D45" i="10"/>
  <c r="J45" i="10" s="1"/>
  <c r="J79" i="10" s="1"/>
  <c r="F42" i="10"/>
  <c r="D42" i="10"/>
  <c r="J42" i="10" s="1"/>
  <c r="F38" i="10"/>
  <c r="J38" i="10" s="1"/>
  <c r="J75" i="10" s="1"/>
  <c r="D38" i="10"/>
  <c r="I30" i="10"/>
  <c r="I48" i="10" s="1"/>
  <c r="G29" i="10"/>
  <c r="G42" i="10" s="1"/>
  <c r="G28" i="10"/>
  <c r="E27" i="10"/>
  <c r="E42" i="10" s="1"/>
  <c r="E26" i="10"/>
  <c r="E45" i="10" s="1"/>
  <c r="F18" i="10"/>
  <c r="F16" i="10"/>
  <c r="F17" i="10" s="1"/>
  <c r="D16" i="10"/>
  <c r="G9" i="10"/>
  <c r="E7" i="10"/>
  <c r="E6" i="10"/>
  <c r="E5" i="10"/>
  <c r="G16" i="10" s="1"/>
  <c r="G66" i="12" l="1"/>
  <c r="G75" i="12" s="1"/>
  <c r="G74" i="12" s="1"/>
  <c r="F68" i="12"/>
  <c r="F79" i="12" s="1"/>
  <c r="F87" i="12"/>
  <c r="F83" i="12"/>
  <c r="F76" i="12"/>
  <c r="F74" i="12"/>
  <c r="G87" i="12"/>
  <c r="G83" i="12"/>
  <c r="G68" i="12"/>
  <c r="G79" i="12" s="1"/>
  <c r="G44" i="12"/>
  <c r="G45" i="12" s="1"/>
  <c r="K45" i="12" s="1"/>
  <c r="K79" i="12" s="1"/>
  <c r="G17" i="12"/>
  <c r="G38" i="10"/>
  <c r="G48" i="10"/>
  <c r="E48" i="10"/>
  <c r="G18" i="10"/>
  <c r="E16" i="10"/>
  <c r="G17" i="10" s="1"/>
  <c r="E58" i="10"/>
  <c r="E62" i="10" s="1"/>
  <c r="G65" i="10" s="1"/>
  <c r="K42" i="10"/>
  <c r="E38" i="10"/>
  <c r="J48" i="10"/>
  <c r="J83" i="10" s="1"/>
  <c r="D19" i="10"/>
  <c r="D20" i="10" s="1"/>
  <c r="F65" i="10"/>
  <c r="D65" i="10"/>
  <c r="F67" i="10"/>
  <c r="F87" i="10" s="1"/>
  <c r="G76" i="12" l="1"/>
  <c r="F84" i="12"/>
  <c r="F82" i="12"/>
  <c r="G88" i="12"/>
  <c r="G86" i="12"/>
  <c r="F88" i="12"/>
  <c r="F86" i="12"/>
  <c r="F80" i="12"/>
  <c r="F78" i="12"/>
  <c r="G78" i="12"/>
  <c r="G80" i="12"/>
  <c r="G82" i="12"/>
  <c r="G84" i="12"/>
  <c r="F82" i="10"/>
  <c r="F84" i="10"/>
  <c r="K38" i="10"/>
  <c r="K75" i="10" s="1"/>
  <c r="F66" i="10"/>
  <c r="F75" i="10" s="1"/>
  <c r="K48" i="10"/>
  <c r="K83" i="10" s="1"/>
  <c r="F88" i="10" s="1"/>
  <c r="E19" i="10"/>
  <c r="E20" i="10" s="1"/>
  <c r="G67" i="10"/>
  <c r="G83" i="10" s="1"/>
  <c r="G44" i="10"/>
  <c r="G45" i="10" s="1"/>
  <c r="K45" i="10" s="1"/>
  <c r="K79" i="10" s="1"/>
  <c r="E65" i="10"/>
  <c r="G68" i="10" s="1"/>
  <c r="G79" i="10" s="1"/>
  <c r="F68" i="10"/>
  <c r="F79" i="10" s="1"/>
  <c r="F74" i="10"/>
  <c r="F76" i="10"/>
  <c r="F86" i="10" l="1"/>
  <c r="G84" i="10"/>
  <c r="G82" i="10"/>
  <c r="F78" i="10"/>
  <c r="F80" i="10"/>
  <c r="G87" i="10"/>
  <c r="G66" i="10"/>
  <c r="G75" i="10" s="1"/>
  <c r="G74" i="10" s="1"/>
  <c r="G78" i="10"/>
  <c r="G80" i="10"/>
  <c r="G88" i="10" l="1"/>
  <c r="G86" i="10"/>
  <c r="G76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8" authorId="0" shapeId="0" xr:uid="{87EAB6A5-A068-432B-97D6-BE90EDB259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44" authorId="0" shapeId="0" xr:uid="{51DB785C-625C-4792-8EBF-225A670183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8" authorId="0" shapeId="0" xr:uid="{A74E5FCB-7ABF-47BF-87CC-5DE928C827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44" authorId="0" shapeId="0" xr:uid="{BE4993FD-1F3D-438A-93B4-FC44F42A36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<sst xmlns="http://schemas.openxmlformats.org/spreadsheetml/2006/main" count="387" uniqueCount="106">
  <si>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</si>
  <si>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</si>
  <si>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</si>
  <si>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</si>
  <si>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</si>
  <si>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</si>
  <si>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</si>
  <si>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</si>
  <si>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</si>
  <si>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</si>
  <si>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</si>
  <si>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</si>
  <si>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</si>
  <si>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</si>
  <si>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</si>
  <si>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</si>
  <si>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</si>
  <si>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</si>
  <si>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</si>
  <si>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</si>
  <si>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</si>
  <si>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</si>
  <si>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</si>
  <si>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</si>
  <si>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</si>
  <si>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</si>
  <si>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</si>
  <si>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</si>
  <si>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</si>
  <si>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</si>
  <si>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</si>
  <si>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</si>
  <si>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</si>
  <si>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</si>
  <si>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</si>
  <si>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</si>
  <si>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</si>
  <si>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</si>
  <si>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</si>
  <si>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</si>
  <si>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</si>
  <si>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</si>
  <si>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T2</t>
  </si>
  <si>
    <t>For calculating sensitivity factors</t>
  </si>
  <si>
    <t>Calculated from linear powers and by inspection</t>
  </si>
  <si>
    <t>Source and Reference</t>
  </si>
  <si>
    <t>Test system</t>
  </si>
  <si>
    <t>AWGN</t>
  </si>
  <si>
    <t>Yes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</si>
  <si>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</si>
  <si>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</si>
  <si>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</si>
  <si>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UE measured SS-RSRP</t>
  </si>
  <si>
    <t>d) Controlled parameters critical to verdict</t>
  </si>
  <si>
    <t xml:space="preserve">g) Check controlled parameters Min/Max </t>
  </si>
  <si>
    <t>Template is for one NR Cell</t>
  </si>
  <si>
    <t>Qualcomm</t>
  </si>
  <si>
    <t>38.133 Table 10.1.22.2.1-1, normal</t>
  </si>
  <si>
    <t>38.101-2</t>
  </si>
  <si>
    <t>v16.14.0</t>
  </si>
  <si>
    <t>v17.5.0</t>
  </si>
  <si>
    <t>Adapted from 38.533 RRM Test case 4.6.5.1</t>
  </si>
  <si>
    <t>4.6.5.1</t>
  </si>
  <si>
    <t>6.6.6.1</t>
  </si>
  <si>
    <t>38.133 Table A.6.6.6.1.2-1</t>
  </si>
  <si>
    <t>38.133 Table A.6.6.6.1.2-2</t>
  </si>
  <si>
    <t>38.133 Table A.6.6.6.1.2-2, Config 1</t>
  </si>
  <si>
    <t>i1-Threshold</t>
  </si>
  <si>
    <t>(SRS-RSRP - i1-threshold)</t>
  </si>
  <si>
    <t>Ref: TS 38.133 v16.4.0 clause A.6.6.6.1</t>
  </si>
  <si>
    <t>SRS-RSRP Es/Iot, nominal</t>
  </si>
  <si>
    <t>For SRS-RSRP Es/Iot range check</t>
  </si>
  <si>
    <t>SRS-RSRP Io, nominal</t>
  </si>
  <si>
    <t>For SRS-RSRP level range check</t>
  </si>
  <si>
    <t>UE SRS-RSRP absolute accuracy, normal</t>
  </si>
  <si>
    <t>SRS-RSRP Es/Iot to be within range</t>
  </si>
  <si>
    <t>SRS-RSRP to be within range</t>
  </si>
  <si>
    <t>SRS-RSRP_RP, nominal</t>
  </si>
  <si>
    <t>SRS-RSRP</t>
  </si>
  <si>
    <t>SRS-RSRP Io, nominal in Ch BW</t>
  </si>
  <si>
    <t>SRS-RSRP  Es/Iot sensitivity factor</t>
  </si>
  <si>
    <t>SRS-RSRP Es/Iot effect</t>
  </si>
  <si>
    <t>SRS-RSRP  sensitivity factor</t>
  </si>
  <si>
    <t>SRS-RSRP  effect</t>
  </si>
  <si>
    <t>SRS-RSRP Io sensitivity factor</t>
  </si>
  <si>
    <t>SRS-RSRP Io effect</t>
  </si>
  <si>
    <t>UE meas (absolute SRS-RSRP ) sens factor</t>
  </si>
  <si>
    <t>UE meas (absolute SRS-RSRP ) effect</t>
  </si>
  <si>
    <t xml:space="preserve">During T2 the Es/Noc of SRS-RSRP is increased by an amount sufficient to trigger Event I1 </t>
  </si>
  <si>
    <t>SRS-RSRP Es/Iot minimum</t>
  </si>
  <si>
    <t>SRS-RSRP Es/Iot nominal</t>
  </si>
  <si>
    <t>SRS-RSRP  Es/Iot maximum</t>
  </si>
  <si>
    <t>SRS-RSRP Io minimum</t>
  </si>
  <si>
    <t>SRS-RSRP Io nominal</t>
  </si>
  <si>
    <t>SRS-RSRP Io maximum</t>
  </si>
  <si>
    <t>38.133 Table 10.1.22.1.1-1</t>
  </si>
  <si>
    <t>SRS-RSRP reported value using mapping Table 10.1.22.1.1-1, T2</t>
  </si>
  <si>
    <t>(SRS-RSRP - i1-Threshold) minimum</t>
  </si>
  <si>
    <t>(SRS-RSRP - i1-Threshold) maximum</t>
  </si>
  <si>
    <t>(SRS-RSRP - i1-Threshold) nominal</t>
  </si>
  <si>
    <t>Requirement</t>
  </si>
  <si>
    <t>(SRS-RSRP) minimum</t>
  </si>
  <si>
    <t>(SRS-RSRP) nominal</t>
  </si>
  <si>
    <t>(SRS-RSRP) maximum</t>
  </si>
  <si>
    <t>Ref: TS 38.133 v16.14.0 clause A.6.6.6.1</t>
  </si>
  <si>
    <t>38.133 Table 10.1.22.1.1-1,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</si>
</sst>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3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20" fillId="0" borderId="0" xfId="1" applyFont="1" applyAlignment="1"/>
    <xf numFmtId="0" fontId="9" fillId="0" borderId="11" xfId="1" applyFon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left"/>
    </xf>
    <xf numFmtId="2" fontId="18" fillId="6" borderId="5" xfId="1" applyNumberFormat="1" applyFont="1" applyFill="1" applyBorder="1" applyAlignment="1">
      <alignment horizontal="center"/>
    </xf>
    <xf numFmtId="0" fontId="9" fillId="6" borderId="10" xfId="1" applyFont="1" applyFill="1" applyBorder="1" applyAlignment="1">
      <alignment horizontal="center"/>
    </xf>
    <xf numFmtId="164" fontId="18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164" fontId="21" fillId="0" borderId="5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164" fontId="4" fillId="0" borderId="11" xfId="1" applyNumberFormat="1" applyFont="1" applyFill="1" applyBorder="1" applyAlignment="1">
      <alignment horizontal="center"/>
    </xf>
    <xf numFmtId="0" fontId="15" fillId="6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2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64" fontId="23" fillId="5" borderId="11" xfId="0" applyNumberFormat="1" applyFont="1" applyFill="1" applyBorder="1" applyAlignment="1">
      <alignment horizontal="left"/>
    </xf>
    <xf numFmtId="2" fontId="18" fillId="0" borderId="0" xfId="1" applyNumberFormat="1" applyFont="1" applyFill="1" applyBorder="1" applyAlignment="1">
      <alignment horizontal="center"/>
    </xf>
    <xf numFmtId="2" fontId="4" fillId="4" borderId="5" xfId="1" applyNumberFormat="1" applyFont="1" applyFill="1" applyBorder="1" applyAlignment="1">
      <alignment horizontal="center"/>
    </xf>
    <xf numFmtId="0" fontId="1" fillId="4" borderId="5" xfId="1" applyFont="1" applyFill="1" applyBorder="1" applyAlignment="1"/>
    <xf numFmtId="0" fontId="1" fillId="4" borderId="6" xfId="1" applyFont="1" applyFill="1" applyBorder="1" applyAlignment="1"/>
    <xf numFmtId="0" fontId="1" fillId="4" borderId="0" xfId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8" borderId="5" xfId="1" applyFont="1" applyFill="1" applyBorder="1" applyAlignment="1"/>
    <xf numFmtId="0" fontId="4" fillId="0" borderId="5" xfId="1" applyFont="1" applyFill="1" applyBorder="1" applyAlignment="1"/>
    <xf numFmtId="2" fontId="9" fillId="6" borderId="5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0" fontId="2" fillId="4" borderId="5" xfId="1" applyFont="1" applyFill="1" applyBorder="1" applyAlignment="1"/>
    <xf numFmtId="0" fontId="8" fillId="4" borderId="5" xfId="1" applyFont="1" applyFill="1" applyBorder="1" applyAlignment="1"/>
    <xf numFmtId="0" fontId="2" fillId="4" borderId="0" xfId="1" applyFont="1" applyFill="1" applyBorder="1" applyAlignment="1"/>
    <xf numFmtId="0" fontId="8" fillId="4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4" fillId="0" borderId="1" xfId="1" applyFont="1" applyFill="1" applyBorder="1" applyAlignment="1">
      <alignment horizontal="center"/>
    </xf>
    <xf numFmtId="2" fontId="24" fillId="4" borderId="0" xfId="1" applyNumberFormat="1" applyFont="1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0" borderId="0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8" xfId="1" applyFont="1" applyFill="1" applyBorder="1" applyAlignment="1"/>
    <xf numFmtId="0" fontId="1" fillId="0" borderId="1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0" xfId="1" applyNumberFormat="1" applyFont="1" applyFill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left"/>
    </xf>
    <xf numFmtId="2" fontId="9" fillId="0" borderId="10" xfId="1" applyNumberFormat="1" applyFont="1" applyFill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64" fontId="25" fillId="2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C14" sqref="C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29</v>
      </c>
      <c r="B3" s="104" t="s">
        <v>55</v>
      </c>
    </row>
    <row r="4" spans="1:8" x14ac:dyDescent="0.2">
      <c r="A4" s="3"/>
      <c r="B4" t="s">
        <v>61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58</v>
      </c>
      <c r="E11" s="6">
        <v>38.133000000000003</v>
      </c>
      <c r="F11" s="6">
        <v>38.533000000000001</v>
      </c>
      <c r="G11" s="3" t="s">
        <v>16</v>
      </c>
      <c r="H11"/>
    </row>
    <row r="12" spans="1:8" x14ac:dyDescent="0.2">
      <c r="A12" s="3" t="s">
        <v>14</v>
      </c>
      <c r="B12" t="s">
        <v>30</v>
      </c>
      <c r="C12" s="104" t="s">
        <v>62</v>
      </c>
      <c r="D12" s="5" t="s">
        <v>59</v>
      </c>
      <c r="E12" s="5" t="s">
        <v>59</v>
      </c>
      <c r="F12" s="201" t="s">
        <v>60</v>
      </c>
      <c r="G12" t="s">
        <v>56</v>
      </c>
      <c r="H12"/>
    </row>
    <row r="13" spans="1:8" x14ac:dyDescent="0.2">
      <c r="C13" t="s">
        <v>63</v>
      </c>
      <c r="D13" s="5" t="s">
        <v>59</v>
      </c>
      <c r="E13" s="5" t="s">
        <v>59</v>
      </c>
      <c r="F13" s="201" t="s">
        <v>60</v>
      </c>
      <c r="G13" t="s">
        <v>56</v>
      </c>
      <c r="H13"/>
    </row>
    <row r="14" spans="1:8" x14ac:dyDescent="0.2">
      <c r="H14"/>
    </row>
    <row r="15" spans="1:8" x14ac:dyDescent="0.2">
      <c r="H15"/>
    </row>
    <row r="16" spans="1:8" x14ac:dyDescent="0.2">
      <c r="H16"/>
    </row>
    <row r="17" spans="1:8" x14ac:dyDescent="0.2">
      <c r="H17"/>
    </row>
    <row r="18" spans="1:8" x14ac:dyDescent="0.2">
      <c r="C18" s="104"/>
      <c r="D18" s="105"/>
      <c r="E18" s="105"/>
      <c r="F18"/>
      <c r="H18"/>
    </row>
    <row r="19" spans="1:8" x14ac:dyDescent="0.2">
      <c r="C19" s="104"/>
      <c r="D19" s="105"/>
      <c r="E19" s="105"/>
      <c r="F19"/>
      <c r="H19"/>
    </row>
    <row r="20" spans="1:8" x14ac:dyDescent="0.2">
      <c r="F20"/>
      <c r="H20"/>
    </row>
    <row r="21" spans="1:8" x14ac:dyDescent="0.2">
      <c r="F21"/>
      <c r="H21"/>
    </row>
    <row r="22" spans="1:8" x14ac:dyDescent="0.2">
      <c r="F22"/>
      <c r="H22"/>
    </row>
    <row r="23" spans="1:8" x14ac:dyDescent="0.2">
      <c r="F23"/>
      <c r="H23"/>
    </row>
    <row r="24" spans="1:8" x14ac:dyDescent="0.2">
      <c r="F24"/>
      <c r="H24"/>
    </row>
    <row r="25" spans="1:8" x14ac:dyDescent="0.2">
      <c r="C25" s="104"/>
      <c r="D25" s="105"/>
      <c r="E25" s="105"/>
      <c r="F25"/>
      <c r="H25"/>
    </row>
    <row r="26" spans="1:8" x14ac:dyDescent="0.2">
      <c r="C26" s="104"/>
      <c r="D26" s="105"/>
      <c r="E26" s="105"/>
      <c r="F26"/>
      <c r="H26"/>
    </row>
    <row r="27" spans="1:8" x14ac:dyDescent="0.2">
      <c r="C27" s="104"/>
      <c r="D27" s="105"/>
      <c r="E27" s="105"/>
      <c r="F27"/>
      <c r="H27"/>
    </row>
    <row r="28" spans="1:8" x14ac:dyDescent="0.2">
      <c r="A28" s="3"/>
      <c r="H28"/>
    </row>
    <row r="29" spans="1:8" x14ac:dyDescent="0.2">
      <c r="H29"/>
    </row>
    <row r="30" spans="1:8" x14ac:dyDescent="0.2">
      <c r="A30" s="3"/>
      <c r="H30"/>
    </row>
    <row r="31" spans="1:8" x14ac:dyDescent="0.2">
      <c r="A31" s="3"/>
      <c r="F31"/>
      <c r="H31"/>
    </row>
    <row r="32" spans="1:8" x14ac:dyDescent="0.2">
      <c r="A32" s="3"/>
      <c r="B32" s="4"/>
      <c r="F32"/>
      <c r="H32"/>
    </row>
    <row r="33" spans="1:8" x14ac:dyDescent="0.2">
      <c r="H33"/>
    </row>
    <row r="34" spans="1:8" x14ac:dyDescent="0.2">
      <c r="H34"/>
    </row>
    <row r="35" spans="1:8" x14ac:dyDescent="0.2">
      <c r="F35"/>
      <c r="H35"/>
    </row>
    <row r="36" spans="1:8" x14ac:dyDescent="0.2">
      <c r="F36"/>
      <c r="H36"/>
    </row>
    <row r="37" spans="1:8" x14ac:dyDescent="0.2">
      <c r="H37"/>
    </row>
    <row r="38" spans="1:8" x14ac:dyDescent="0.2">
      <c r="C38" s="3"/>
      <c r="D38" s="6"/>
      <c r="E38" s="6"/>
      <c r="F38" s="6"/>
      <c r="G38" s="3"/>
      <c r="H38"/>
    </row>
    <row r="39" spans="1:8" x14ac:dyDescent="0.2">
      <c r="A39" s="3"/>
      <c r="F39" s="201"/>
      <c r="H39"/>
    </row>
    <row r="40" spans="1:8" x14ac:dyDescent="0.2">
      <c r="F40" s="201"/>
      <c r="H40"/>
    </row>
    <row r="41" spans="1:8" x14ac:dyDescent="0.2">
      <c r="F41"/>
      <c r="H41"/>
    </row>
    <row r="42" spans="1:8" x14ac:dyDescent="0.2">
      <c r="F42"/>
      <c r="H42"/>
    </row>
    <row r="43" spans="1:8" x14ac:dyDescent="0.2">
      <c r="F43"/>
      <c r="H43"/>
    </row>
    <row r="44" spans="1:8" x14ac:dyDescent="0.2">
      <c r="F44"/>
      <c r="H44"/>
    </row>
    <row r="45" spans="1:8" x14ac:dyDescent="0.2">
      <c r="F45"/>
      <c r="H45"/>
    </row>
    <row r="46" spans="1:8" x14ac:dyDescent="0.2">
      <c r="F46"/>
      <c r="H46"/>
    </row>
    <row r="47" spans="1:8" x14ac:dyDescent="0.2">
      <c r="F47"/>
      <c r="H47"/>
    </row>
    <row r="48" spans="1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4052D-620A-46C6-8295-FEF83A9BDFBF}">
  <dimension ref="A1:Q90"/>
  <sheetViews>
    <sheetView topLeftCell="B56" zoomScale="115" zoomScaleNormal="115" workbookViewId="0">
      <selection activeCell="G62" sqref="G62"/>
    </sheetView>
  </sheetViews>
  <sheetFormatPr defaultColWidth="10.7109375" defaultRowHeight="12.75" x14ac:dyDescent="0.2"/>
  <cols>
    <col min="1" max="1" width="40.5703125" style="7" customWidth="1"/>
    <col min="2" max="3" width="11.5703125" style="7" customWidth="1"/>
    <col min="4" max="11" width="8.5703125" style="7" customWidth="1"/>
    <col min="12" max="12" width="7.85546875" style="7" customWidth="1"/>
    <col min="13" max="13" width="8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J1" s="8"/>
      <c r="K1" s="8"/>
      <c r="L1" s="8"/>
      <c r="M1" s="8"/>
      <c r="N1" s="168"/>
    </row>
    <row r="2" spans="1:14" ht="13.5" thickBot="1" x14ac:dyDescent="0.25">
      <c r="A2" s="9" t="s">
        <v>11</v>
      </c>
      <c r="B2" s="10"/>
      <c r="C2" s="12"/>
      <c r="D2" s="232" t="s">
        <v>47</v>
      </c>
      <c r="E2" s="228"/>
      <c r="F2" s="232" t="s">
        <v>78</v>
      </c>
      <c r="G2" s="228"/>
      <c r="H2" s="79"/>
      <c r="I2" s="35"/>
      <c r="J2" s="79"/>
      <c r="K2" s="79"/>
      <c r="L2" s="79"/>
      <c r="M2" s="79"/>
      <c r="N2" s="153" t="s">
        <v>0</v>
      </c>
    </row>
    <row r="3" spans="1:14" ht="13.5" thickBot="1" x14ac:dyDescent="0.25">
      <c r="A3" s="30"/>
      <c r="B3" s="57"/>
      <c r="C3" s="8"/>
      <c r="D3" s="216" t="s">
        <v>41</v>
      </c>
      <c r="E3" s="217" t="s">
        <v>42</v>
      </c>
      <c r="F3" s="216" t="s">
        <v>41</v>
      </c>
      <c r="G3" s="217" t="s">
        <v>42</v>
      </c>
      <c r="H3" s="17"/>
      <c r="I3" s="110"/>
      <c r="J3" s="17"/>
      <c r="K3" s="17"/>
      <c r="L3" s="17"/>
      <c r="M3" s="17"/>
      <c r="N3" s="154"/>
    </row>
    <row r="4" spans="1:14" x14ac:dyDescent="0.2">
      <c r="A4" s="14"/>
      <c r="B4" s="15" t="s">
        <v>1</v>
      </c>
      <c r="C4" s="110"/>
      <c r="D4" s="73"/>
      <c r="E4" s="112"/>
      <c r="F4" s="73"/>
      <c r="G4" s="112"/>
      <c r="H4" s="84"/>
      <c r="I4" s="17"/>
      <c r="J4" s="17"/>
      <c r="K4" s="17"/>
      <c r="L4" s="17"/>
      <c r="M4" s="17"/>
      <c r="N4" s="55"/>
    </row>
    <row r="5" spans="1:14" x14ac:dyDescent="0.2">
      <c r="A5" s="87" t="s">
        <v>31</v>
      </c>
      <c r="B5" s="88" t="s">
        <v>32</v>
      </c>
      <c r="C5" s="27"/>
      <c r="D5" s="148">
        <v>15</v>
      </c>
      <c r="E5" s="116">
        <f>$D5</f>
        <v>15</v>
      </c>
      <c r="F5" s="73"/>
      <c r="G5" s="112"/>
      <c r="H5" s="24"/>
      <c r="I5" s="17"/>
      <c r="J5" s="68"/>
      <c r="K5" s="68"/>
      <c r="L5" s="68"/>
      <c r="M5" s="68"/>
      <c r="N5" s="22" t="s">
        <v>64</v>
      </c>
    </row>
    <row r="6" spans="1:14" x14ac:dyDescent="0.2">
      <c r="A6" s="87" t="s">
        <v>33</v>
      </c>
      <c r="B6" s="89" t="s">
        <v>34</v>
      </c>
      <c r="C6" s="202"/>
      <c r="D6" s="148">
        <v>10</v>
      </c>
      <c r="E6" s="116">
        <f>$D6</f>
        <v>10</v>
      </c>
      <c r="F6" s="73"/>
      <c r="G6" s="112"/>
      <c r="H6" s="24"/>
      <c r="I6" s="17"/>
      <c r="J6" s="68"/>
      <c r="K6" s="68"/>
      <c r="L6" s="68"/>
      <c r="M6" s="68"/>
      <c r="N6" s="22" t="s">
        <v>64</v>
      </c>
    </row>
    <row r="7" spans="1:14" x14ac:dyDescent="0.2">
      <c r="A7" s="19" t="s">
        <v>35</v>
      </c>
      <c r="B7" s="56" t="s">
        <v>2</v>
      </c>
      <c r="C7" s="21"/>
      <c r="D7" s="187">
        <v>-98</v>
      </c>
      <c r="E7" s="100">
        <f>$D7</f>
        <v>-98</v>
      </c>
      <c r="F7" s="115"/>
      <c r="G7" s="108"/>
      <c r="H7" s="24"/>
      <c r="I7" s="17"/>
      <c r="J7" s="68"/>
      <c r="K7" s="68"/>
      <c r="L7" s="68"/>
      <c r="M7" s="68"/>
      <c r="N7" s="22" t="s">
        <v>65</v>
      </c>
    </row>
    <row r="8" spans="1:14" s="8" customFormat="1" x14ac:dyDescent="0.2">
      <c r="A8" s="19" t="s">
        <v>3</v>
      </c>
      <c r="B8" s="20" t="s">
        <v>4</v>
      </c>
      <c r="C8" s="18"/>
      <c r="D8" s="90"/>
      <c r="E8" s="20"/>
      <c r="F8" s="158">
        <v>-99</v>
      </c>
      <c r="G8" s="113">
        <v>4</v>
      </c>
      <c r="H8" s="23"/>
      <c r="I8" s="23"/>
      <c r="J8" s="21"/>
      <c r="K8" s="21"/>
      <c r="L8" s="21"/>
      <c r="M8" s="21"/>
      <c r="N8" s="22" t="s">
        <v>65</v>
      </c>
    </row>
    <row r="9" spans="1:14" s="8" customFormat="1" x14ac:dyDescent="0.2">
      <c r="A9" s="19" t="s">
        <v>40</v>
      </c>
      <c r="B9" s="20"/>
      <c r="C9" s="18"/>
      <c r="D9" s="90"/>
      <c r="E9" s="20"/>
      <c r="F9" s="149">
        <v>52</v>
      </c>
      <c r="G9" s="117">
        <f>$F9</f>
        <v>52</v>
      </c>
      <c r="H9" s="23"/>
      <c r="I9" s="23"/>
      <c r="J9" s="21"/>
      <c r="K9" s="21"/>
      <c r="L9" s="21"/>
      <c r="M9" s="21"/>
      <c r="N9" s="22" t="s">
        <v>66</v>
      </c>
    </row>
    <row r="10" spans="1:14" s="8" customFormat="1" x14ac:dyDescent="0.2">
      <c r="A10" s="8" t="s">
        <v>67</v>
      </c>
      <c r="B10" s="20"/>
      <c r="C10" s="18">
        <v>-97</v>
      </c>
      <c r="D10" s="90"/>
      <c r="E10" s="20"/>
      <c r="F10" s="149"/>
      <c r="G10" s="117"/>
      <c r="H10" s="23"/>
      <c r="I10" s="23"/>
      <c r="J10" s="21"/>
      <c r="K10" s="21"/>
      <c r="L10" s="21"/>
      <c r="M10" s="21"/>
      <c r="N10" s="22"/>
    </row>
    <row r="11" spans="1:14" ht="13.5" thickBot="1" x14ac:dyDescent="0.25">
      <c r="A11" s="167" t="s">
        <v>69</v>
      </c>
      <c r="B11" s="159"/>
      <c r="C11" s="163"/>
      <c r="D11" s="114"/>
      <c r="E11" s="82"/>
      <c r="F11" s="114"/>
      <c r="G11" s="82"/>
      <c r="H11" s="75"/>
      <c r="I11" s="75"/>
      <c r="J11" s="80"/>
      <c r="K11" s="80"/>
      <c r="L11" s="80"/>
      <c r="M11" s="80"/>
      <c r="N11" s="156"/>
    </row>
    <row r="12" spans="1:14" x14ac:dyDescent="0.2">
      <c r="B12" s="21"/>
      <c r="C12" s="21"/>
      <c r="D12" s="18"/>
      <c r="E12" s="18"/>
      <c r="F12" s="21"/>
      <c r="G12" s="23"/>
      <c r="H12" s="23"/>
      <c r="I12" s="23"/>
      <c r="J12" s="8"/>
      <c r="K12" s="8"/>
      <c r="L12" s="8"/>
      <c r="M12" s="8"/>
      <c r="N12" s="169"/>
    </row>
    <row r="13" spans="1:14" ht="13.5" thickBot="1" x14ac:dyDescent="0.25">
      <c r="A13" s="8"/>
      <c r="B13" s="18"/>
      <c r="C13" s="18"/>
      <c r="D13" s="18"/>
      <c r="E13" s="18"/>
      <c r="F13" s="21"/>
      <c r="G13" s="24"/>
      <c r="H13" s="24"/>
      <c r="I13" s="25"/>
      <c r="J13" s="18"/>
      <c r="K13" s="18"/>
      <c r="L13" s="18"/>
      <c r="M13" s="18"/>
      <c r="N13" s="48"/>
    </row>
    <row r="14" spans="1:14" ht="13.5" thickBot="1" x14ac:dyDescent="0.25">
      <c r="A14" s="9" t="s">
        <v>19</v>
      </c>
      <c r="B14" s="28"/>
      <c r="C14" s="11"/>
      <c r="D14" s="232" t="s">
        <v>47</v>
      </c>
      <c r="E14" s="228"/>
      <c r="F14" s="232" t="s">
        <v>78</v>
      </c>
      <c r="G14" s="228"/>
      <c r="H14" s="79"/>
      <c r="I14" s="35"/>
      <c r="J14" s="29"/>
      <c r="K14" s="29"/>
      <c r="L14" s="29"/>
      <c r="M14" s="29"/>
      <c r="N14" s="153" t="s">
        <v>0</v>
      </c>
    </row>
    <row r="15" spans="1:14" ht="13.5" thickBot="1" x14ac:dyDescent="0.25">
      <c r="A15" s="30"/>
      <c r="B15" s="20"/>
      <c r="C15" s="18"/>
      <c r="D15" s="218" t="s">
        <v>41</v>
      </c>
      <c r="E15" s="219" t="s">
        <v>42</v>
      </c>
      <c r="F15" s="220" t="s">
        <v>41</v>
      </c>
      <c r="G15" s="217" t="s">
        <v>42</v>
      </c>
      <c r="H15" s="17"/>
      <c r="I15" s="110"/>
      <c r="J15" s="21"/>
      <c r="K15" s="21"/>
      <c r="L15" s="21"/>
      <c r="M15" s="21"/>
      <c r="N15" s="154"/>
    </row>
    <row r="16" spans="1:14" x14ac:dyDescent="0.2">
      <c r="A16" s="36" t="s">
        <v>20</v>
      </c>
      <c r="B16" s="56" t="s">
        <v>38</v>
      </c>
      <c r="C16" s="21"/>
      <c r="D16" s="118">
        <f>(10^12)*(10^-3)*(D5/15)*10^(D7/10)</f>
        <v>0.15848931924611098</v>
      </c>
      <c r="E16" s="107">
        <f>(10^12)*(10^-3)*(E5/15)*10^(E7/10)</f>
        <v>0.15848931924611098</v>
      </c>
      <c r="F16" s="160">
        <f>(10^12)*(10^-3)*(D5/15)*10^((D7+F8)/10)</f>
        <v>1.9952623149688722E-11</v>
      </c>
      <c r="G16" s="107">
        <f>(10^12)*(10^-3)*(E5/15)*10^((E7+G8)/10)</f>
        <v>0.3981071705534962</v>
      </c>
      <c r="H16" s="69"/>
      <c r="I16" s="31"/>
      <c r="J16" s="31"/>
      <c r="K16" s="31"/>
      <c r="L16" s="31"/>
      <c r="M16" s="31"/>
      <c r="N16" s="22" t="s">
        <v>43</v>
      </c>
    </row>
    <row r="17" spans="1:17" x14ac:dyDescent="0.2">
      <c r="A17" s="32" t="s">
        <v>70</v>
      </c>
      <c r="B17" s="20" t="s">
        <v>4</v>
      </c>
      <c r="C17" s="18"/>
      <c r="D17" s="90"/>
      <c r="E17" s="20"/>
      <c r="F17" s="120">
        <f>10*LOG(F16/D16)</f>
        <v>-99</v>
      </c>
      <c r="G17" s="100">
        <f>10*LOG(G16/E16)</f>
        <v>3.9999999999999987</v>
      </c>
      <c r="H17" s="24"/>
      <c r="I17" s="25"/>
      <c r="J17" s="33"/>
      <c r="K17" s="33"/>
      <c r="L17" s="33"/>
      <c r="M17" s="33"/>
      <c r="N17" s="22" t="s">
        <v>71</v>
      </c>
    </row>
    <row r="18" spans="1:17" x14ac:dyDescent="0.2">
      <c r="A18" s="123" t="s">
        <v>72</v>
      </c>
      <c r="B18" s="20" t="s">
        <v>36</v>
      </c>
      <c r="C18" s="18"/>
      <c r="D18" s="90"/>
      <c r="E18" s="20"/>
      <c r="F18" s="120">
        <f>D7+F8+10*LOG(D5/15)</f>
        <v>-197</v>
      </c>
      <c r="G18" s="108">
        <f>E7+G8+10*LOG(E5/15)</f>
        <v>-94</v>
      </c>
      <c r="H18" s="24"/>
      <c r="I18" s="25"/>
      <c r="J18" s="27"/>
      <c r="K18" s="27"/>
      <c r="L18" s="27"/>
      <c r="M18" s="27"/>
      <c r="N18" s="59" t="s">
        <v>73</v>
      </c>
      <c r="P18"/>
      <c r="Q18"/>
    </row>
    <row r="19" spans="1:17" x14ac:dyDescent="0.2">
      <c r="A19" s="123" t="s">
        <v>79</v>
      </c>
      <c r="B19" s="20" t="s">
        <v>37</v>
      </c>
      <c r="C19" s="18"/>
      <c r="D19" s="90">
        <f>10*LOG((D16+F16)*10^-9)+10*LOG(F9*12)</f>
        <v>-70.048154102629027</v>
      </c>
      <c r="E19" s="20">
        <f>10*LOG((E16+G16)*10^-9)+10*LOG(G9*12)</f>
        <v>-64.592749472082829</v>
      </c>
      <c r="F19" s="120"/>
      <c r="G19" s="108"/>
      <c r="H19" s="24"/>
      <c r="I19" s="25"/>
      <c r="J19" s="27"/>
      <c r="K19" s="27"/>
      <c r="L19" s="27"/>
      <c r="M19" s="27"/>
      <c r="N19" s="59" t="s">
        <v>28</v>
      </c>
      <c r="P19"/>
      <c r="Q19"/>
    </row>
    <row r="20" spans="1:17" ht="13.5" thickBot="1" x14ac:dyDescent="0.25">
      <c r="A20" s="161" t="s">
        <v>68</v>
      </c>
      <c r="B20" s="82"/>
      <c r="C20" s="203"/>
      <c r="D20" s="119">
        <f>D19-$C$10</f>
        <v>26.951845897370973</v>
      </c>
      <c r="E20" s="215">
        <f>E19-$C$10</f>
        <v>32.407250527917171</v>
      </c>
      <c r="F20" s="119">
        <f>F19-$C$10</f>
        <v>97</v>
      </c>
      <c r="G20" s="215">
        <f>G19-$C$10</f>
        <v>97</v>
      </c>
      <c r="H20" s="76"/>
      <c r="I20" s="76"/>
      <c r="J20" s="74"/>
      <c r="K20" s="74"/>
      <c r="L20" s="74"/>
      <c r="M20" s="74"/>
      <c r="N20" s="162"/>
      <c r="P20"/>
      <c r="Q20"/>
    </row>
    <row r="21" spans="1:17" x14ac:dyDescent="0.2">
      <c r="F21" s="48"/>
      <c r="G21" s="48"/>
      <c r="H21" s="48"/>
      <c r="N21" s="48"/>
      <c r="P21"/>
    </row>
    <row r="22" spans="1:17" ht="13.5" thickBot="1" x14ac:dyDescent="0.25">
      <c r="A22" s="8"/>
      <c r="B22" s="18"/>
      <c r="C22" s="18"/>
      <c r="D22" s="18"/>
      <c r="E22" s="18"/>
      <c r="F22" s="21"/>
      <c r="G22" s="68"/>
      <c r="H22" s="68"/>
      <c r="I22" s="34"/>
      <c r="J22" s="18"/>
      <c r="K22" s="18"/>
      <c r="L22" s="18"/>
      <c r="M22" s="18"/>
      <c r="N22" s="48"/>
      <c r="P22"/>
    </row>
    <row r="23" spans="1:17" ht="13.5" thickBot="1" x14ac:dyDescent="0.25">
      <c r="A23" s="9" t="s">
        <v>21</v>
      </c>
      <c r="B23" s="28"/>
      <c r="C23" s="11"/>
      <c r="D23" s="233" t="s">
        <v>46</v>
      </c>
      <c r="E23" s="233"/>
      <c r="F23" s="233"/>
      <c r="G23" s="231"/>
      <c r="H23" s="230" t="s">
        <v>27</v>
      </c>
      <c r="I23" s="231"/>
      <c r="J23" s="122"/>
      <c r="K23" s="12"/>
      <c r="L23" s="12"/>
      <c r="M23" s="12"/>
      <c r="N23" s="153" t="s">
        <v>0</v>
      </c>
      <c r="P23"/>
    </row>
    <row r="24" spans="1:17" ht="13.5" thickBot="1" x14ac:dyDescent="0.25">
      <c r="A24" s="30"/>
      <c r="B24" s="20"/>
      <c r="C24" s="18"/>
      <c r="D24" s="232" t="s">
        <v>47</v>
      </c>
      <c r="E24" s="228"/>
      <c r="F24" s="232" t="s">
        <v>78</v>
      </c>
      <c r="G24" s="228"/>
      <c r="H24" s="121"/>
      <c r="I24" s="106"/>
      <c r="J24" s="19"/>
      <c r="K24" s="8"/>
      <c r="L24" s="8"/>
      <c r="M24" s="8"/>
      <c r="N24" s="154"/>
      <c r="P24"/>
    </row>
    <row r="25" spans="1:17" ht="13.5" thickBot="1" x14ac:dyDescent="0.25">
      <c r="A25" s="30"/>
      <c r="B25" s="20"/>
      <c r="C25" s="18"/>
      <c r="D25" s="218" t="s">
        <v>41</v>
      </c>
      <c r="E25" s="219" t="s">
        <v>42</v>
      </c>
      <c r="F25" s="220" t="s">
        <v>41</v>
      </c>
      <c r="G25" s="217" t="s">
        <v>42</v>
      </c>
      <c r="H25" s="218" t="s">
        <v>41</v>
      </c>
      <c r="I25" s="219" t="s">
        <v>42</v>
      </c>
      <c r="J25" s="19"/>
      <c r="K25" s="8"/>
      <c r="L25" s="8"/>
      <c r="M25" s="8"/>
      <c r="N25" s="154"/>
    </row>
    <row r="26" spans="1:17" x14ac:dyDescent="0.2">
      <c r="A26" s="43" t="s">
        <v>51</v>
      </c>
      <c r="B26" s="92" t="s">
        <v>6</v>
      </c>
      <c r="C26" s="204"/>
      <c r="D26" s="101">
        <v>1.5</v>
      </c>
      <c r="E26" s="72">
        <f>$D26</f>
        <v>1.5</v>
      </c>
      <c r="F26" s="8"/>
      <c r="G26" s="57"/>
      <c r="H26" s="77"/>
      <c r="I26" s="99"/>
      <c r="J26" s="19"/>
      <c r="K26" s="8"/>
      <c r="L26" s="8"/>
      <c r="M26" s="8"/>
      <c r="N26" s="55"/>
    </row>
    <row r="27" spans="1:17" ht="15.75" x14ac:dyDescent="0.3">
      <c r="A27" s="198" t="s">
        <v>49</v>
      </c>
      <c r="B27" s="184" t="s">
        <v>6</v>
      </c>
      <c r="C27" s="205"/>
      <c r="D27" s="101">
        <v>1.5</v>
      </c>
      <c r="E27" s="72">
        <f>$D27</f>
        <v>1.5</v>
      </c>
      <c r="F27" s="8"/>
      <c r="G27" s="57"/>
      <c r="H27" s="77"/>
      <c r="I27" s="99"/>
      <c r="J27" s="19"/>
      <c r="K27" s="8"/>
      <c r="L27" s="8"/>
      <c r="M27" s="8"/>
      <c r="N27" s="55"/>
    </row>
    <row r="28" spans="1:17" s="8" customFormat="1" x14ac:dyDescent="0.2">
      <c r="A28" s="43" t="s">
        <v>22</v>
      </c>
      <c r="B28" s="92" t="s">
        <v>6</v>
      </c>
      <c r="C28" s="204"/>
      <c r="D28" s="70"/>
      <c r="E28" s="72"/>
      <c r="F28" s="101">
        <v>0.3</v>
      </c>
      <c r="G28" s="72">
        <f>$F28</f>
        <v>0.3</v>
      </c>
      <c r="H28" s="70"/>
      <c r="I28" s="100"/>
      <c r="J28" s="70"/>
      <c r="K28" s="71"/>
      <c r="L28" s="71"/>
      <c r="M28" s="71"/>
      <c r="N28" s="55"/>
      <c r="O28" s="19"/>
    </row>
    <row r="29" spans="1:17" s="8" customFormat="1" ht="15.75" x14ac:dyDescent="0.3">
      <c r="A29" s="198" t="s">
        <v>50</v>
      </c>
      <c r="B29" s="184" t="s">
        <v>6</v>
      </c>
      <c r="C29" s="205"/>
      <c r="D29" s="70"/>
      <c r="E29" s="72"/>
      <c r="F29" s="101">
        <v>0.3</v>
      </c>
      <c r="G29" s="72">
        <f>$F29</f>
        <v>0.3</v>
      </c>
      <c r="H29" s="70"/>
      <c r="I29" s="100"/>
      <c r="J29" s="70"/>
      <c r="K29" s="71"/>
      <c r="L29" s="71"/>
      <c r="M29" s="71"/>
      <c r="N29" s="55"/>
    </row>
    <row r="30" spans="1:17" s="8" customFormat="1" ht="13.5" thickBot="1" x14ac:dyDescent="0.25">
      <c r="A30" s="207" t="s">
        <v>74</v>
      </c>
      <c r="B30" s="208" t="s">
        <v>6</v>
      </c>
      <c r="C30" s="209"/>
      <c r="D30" s="210"/>
      <c r="E30" s="211"/>
      <c r="F30" s="210"/>
      <c r="G30" s="211"/>
      <c r="H30" s="212">
        <v>3</v>
      </c>
      <c r="I30" s="211">
        <f>$H30</f>
        <v>3</v>
      </c>
      <c r="J30" s="210"/>
      <c r="K30" s="213"/>
      <c r="L30" s="213"/>
      <c r="M30" s="213"/>
      <c r="N30" s="214" t="s">
        <v>105</v>
      </c>
    </row>
    <row r="31" spans="1:17" x14ac:dyDescent="0.2"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48"/>
    </row>
    <row r="32" spans="1:17" ht="13.5" thickBot="1" x14ac:dyDescent="0.25">
      <c r="A32" s="63"/>
      <c r="B32" s="18"/>
      <c r="C32" s="18"/>
      <c r="D32" s="18"/>
      <c r="E32" s="18"/>
      <c r="F32" s="21"/>
      <c r="G32" s="21"/>
      <c r="H32" s="21"/>
      <c r="I32" s="21"/>
      <c r="J32" s="21"/>
      <c r="K32" s="21"/>
      <c r="L32" s="21"/>
      <c r="M32" s="21"/>
      <c r="N32" s="48"/>
    </row>
    <row r="33" spans="1:14" ht="13.5" thickBot="1" x14ac:dyDescent="0.25">
      <c r="A33" s="9" t="s">
        <v>53</v>
      </c>
      <c r="B33" s="11"/>
      <c r="C33" s="11"/>
      <c r="D33" s="230" t="s">
        <v>46</v>
      </c>
      <c r="E33" s="233"/>
      <c r="F33" s="233"/>
      <c r="G33" s="231"/>
      <c r="H33" s="230" t="s">
        <v>27</v>
      </c>
      <c r="I33" s="231"/>
      <c r="J33" s="227" t="s">
        <v>17</v>
      </c>
      <c r="K33" s="228"/>
      <c r="L33" s="206"/>
      <c r="M33" s="206"/>
      <c r="N33" s="170" t="s">
        <v>0</v>
      </c>
    </row>
    <row r="34" spans="1:14" ht="13.5" thickBot="1" x14ac:dyDescent="0.25">
      <c r="A34" s="30"/>
      <c r="B34" s="18"/>
      <c r="C34" s="18"/>
      <c r="D34" s="232" t="s">
        <v>47</v>
      </c>
      <c r="E34" s="228"/>
      <c r="F34" s="232" t="s">
        <v>78</v>
      </c>
      <c r="G34" s="228"/>
      <c r="H34" s="121"/>
      <c r="I34" s="106"/>
      <c r="J34" s="199"/>
      <c r="K34" s="94"/>
      <c r="L34" s="124"/>
      <c r="M34" s="124"/>
      <c r="N34" s="124"/>
    </row>
    <row r="35" spans="1:14" ht="13.5" thickBot="1" x14ac:dyDescent="0.25">
      <c r="A35" s="30"/>
      <c r="B35" s="18"/>
      <c r="C35" s="18"/>
      <c r="D35" s="218" t="s">
        <v>41</v>
      </c>
      <c r="E35" s="219" t="s">
        <v>42</v>
      </c>
      <c r="F35" s="220" t="s">
        <v>41</v>
      </c>
      <c r="G35" s="217" t="s">
        <v>42</v>
      </c>
      <c r="H35" s="218" t="s">
        <v>41</v>
      </c>
      <c r="I35" s="219" t="s">
        <v>42</v>
      </c>
      <c r="J35" s="218" t="s">
        <v>41</v>
      </c>
      <c r="K35" s="219" t="s">
        <v>42</v>
      </c>
      <c r="L35" s="93"/>
      <c r="M35" s="93"/>
      <c r="N35" s="124"/>
    </row>
    <row r="36" spans="1:14" ht="12.75" customHeight="1" x14ac:dyDescent="0.25">
      <c r="A36" s="64"/>
      <c r="B36" s="26"/>
      <c r="C36" s="26"/>
      <c r="D36" s="73"/>
      <c r="E36" s="112"/>
      <c r="F36" s="73"/>
      <c r="G36" s="112"/>
      <c r="H36" s="73"/>
      <c r="I36" s="112"/>
      <c r="J36" s="127"/>
      <c r="K36" s="95"/>
      <c r="L36" s="95"/>
      <c r="M36" s="95"/>
      <c r="N36" s="67"/>
    </row>
    <row r="37" spans="1:14" x14ac:dyDescent="0.2">
      <c r="A37" s="37" t="s">
        <v>80</v>
      </c>
      <c r="B37" s="38" t="s">
        <v>5</v>
      </c>
      <c r="C37" s="38"/>
      <c r="D37" s="39">
        <v>0</v>
      </c>
      <c r="E37" s="96">
        <v>0</v>
      </c>
      <c r="F37" s="188">
        <v>1</v>
      </c>
      <c r="G37" s="189">
        <v>1</v>
      </c>
      <c r="H37" s="190"/>
      <c r="I37" s="96"/>
      <c r="J37" s="49"/>
      <c r="K37" s="134"/>
      <c r="L37" s="134"/>
      <c r="M37" s="134"/>
      <c r="N37" s="67" t="s">
        <v>26</v>
      </c>
    </row>
    <row r="38" spans="1:14" x14ac:dyDescent="0.2">
      <c r="A38" s="40" t="s">
        <v>81</v>
      </c>
      <c r="B38" s="38" t="s">
        <v>4</v>
      </c>
      <c r="C38" s="38"/>
      <c r="D38" s="188">
        <f>D$27*D37</f>
        <v>0</v>
      </c>
      <c r="E38" s="189">
        <f>E$26*E37</f>
        <v>0</v>
      </c>
      <c r="F38" s="188">
        <f>F$29*F37</f>
        <v>0.3</v>
      </c>
      <c r="G38" s="189">
        <f>G$29*G37</f>
        <v>0.3</v>
      </c>
      <c r="H38" s="190"/>
      <c r="I38" s="96"/>
      <c r="J38" s="142">
        <f>SQRT(SUMSQ(D38,F38))</f>
        <v>0.3</v>
      </c>
      <c r="K38" s="143">
        <f>SQRT(SUMSQ(E38,G38))</f>
        <v>0.3</v>
      </c>
      <c r="L38" s="143"/>
      <c r="M38" s="143"/>
      <c r="N38" s="67" t="s">
        <v>75</v>
      </c>
    </row>
    <row r="39" spans="1:14" x14ac:dyDescent="0.2">
      <c r="A39" s="186"/>
      <c r="B39" s="26"/>
      <c r="C39" s="26"/>
      <c r="D39" s="41"/>
      <c r="E39" s="125"/>
      <c r="F39" s="41"/>
      <c r="G39" s="125"/>
      <c r="H39" s="42"/>
      <c r="I39" s="125"/>
      <c r="J39" s="131"/>
      <c r="K39" s="132"/>
      <c r="L39" s="132"/>
      <c r="M39" s="132"/>
      <c r="N39" s="67"/>
    </row>
    <row r="40" spans="1:14" x14ac:dyDescent="0.2">
      <c r="A40" s="186"/>
      <c r="B40" s="26"/>
      <c r="C40" s="26"/>
      <c r="D40" s="41"/>
      <c r="E40" s="125"/>
      <c r="F40" s="41"/>
      <c r="G40" s="125"/>
      <c r="H40" s="42"/>
      <c r="I40" s="125"/>
      <c r="J40" s="131"/>
      <c r="K40" s="132"/>
      <c r="L40" s="132"/>
      <c r="M40" s="132"/>
      <c r="N40" s="67"/>
    </row>
    <row r="41" spans="1:14" x14ac:dyDescent="0.2">
      <c r="A41" s="37" t="s">
        <v>82</v>
      </c>
      <c r="B41" s="38" t="s">
        <v>5</v>
      </c>
      <c r="C41" s="38"/>
      <c r="D41" s="39">
        <v>1</v>
      </c>
      <c r="E41" s="96">
        <v>1</v>
      </c>
      <c r="F41" s="39">
        <v>1</v>
      </c>
      <c r="G41" s="96">
        <v>1</v>
      </c>
      <c r="H41" s="150"/>
      <c r="I41" s="96"/>
      <c r="J41" s="49"/>
      <c r="K41" s="134"/>
      <c r="L41" s="134"/>
      <c r="M41" s="134"/>
      <c r="N41" s="67" t="s">
        <v>26</v>
      </c>
    </row>
    <row r="42" spans="1:14" x14ac:dyDescent="0.2">
      <c r="A42" s="40" t="s">
        <v>83</v>
      </c>
      <c r="B42" s="38" t="s">
        <v>4</v>
      </c>
      <c r="C42" s="38"/>
      <c r="D42" s="188">
        <f>D41*D27</f>
        <v>1.5</v>
      </c>
      <c r="E42" s="189">
        <f>E41*E27</f>
        <v>1.5</v>
      </c>
      <c r="F42" s="188">
        <f>F$29*F41</f>
        <v>0.3</v>
      </c>
      <c r="G42" s="189">
        <f>G$29*G41</f>
        <v>0.3</v>
      </c>
      <c r="H42" s="150"/>
      <c r="I42" s="96"/>
      <c r="J42" s="142">
        <f>SQRT(SUMSQ(D42,F42))</f>
        <v>1.5297058540778354</v>
      </c>
      <c r="K42" s="143">
        <f>SQRT(SUMSQ(E42,G42))</f>
        <v>1.5297058540778354</v>
      </c>
      <c r="L42" s="143"/>
      <c r="M42" s="143"/>
      <c r="N42" s="67" t="s">
        <v>76</v>
      </c>
    </row>
    <row r="43" spans="1:14" x14ac:dyDescent="0.2">
      <c r="A43" s="186"/>
      <c r="B43" s="26"/>
      <c r="C43" s="26"/>
      <c r="D43" s="41"/>
      <c r="E43" s="125"/>
      <c r="F43" s="41"/>
      <c r="G43" s="125"/>
      <c r="H43" s="42"/>
      <c r="I43" s="125"/>
      <c r="J43" s="131"/>
      <c r="K43" s="132"/>
      <c r="L43" s="132"/>
      <c r="M43" s="132"/>
      <c r="N43" s="67"/>
    </row>
    <row r="44" spans="1:14" x14ac:dyDescent="0.2">
      <c r="A44" s="37" t="s">
        <v>84</v>
      </c>
      <c r="B44" s="38" t="s">
        <v>5</v>
      </c>
      <c r="C44" s="38"/>
      <c r="D44" s="39">
        <v>1</v>
      </c>
      <c r="E44" s="96">
        <v>1</v>
      </c>
      <c r="F44" s="188"/>
      <c r="G44" s="189">
        <f>G16/(E16+G16)*(240/(12*G9))</f>
        <v>0.27509721194199943</v>
      </c>
      <c r="H44" s="190"/>
      <c r="I44" s="96"/>
      <c r="J44" s="49"/>
      <c r="K44" s="134"/>
      <c r="L44" s="134"/>
      <c r="M44" s="134"/>
      <c r="N44" s="141" t="s">
        <v>44</v>
      </c>
    </row>
    <row r="45" spans="1:14" x14ac:dyDescent="0.2">
      <c r="A45" s="40" t="s">
        <v>85</v>
      </c>
      <c r="B45" s="38" t="s">
        <v>4</v>
      </c>
      <c r="C45" s="38"/>
      <c r="D45" s="188">
        <f>D$26*D44</f>
        <v>1.5</v>
      </c>
      <c r="E45" s="189">
        <f>E$26*E44</f>
        <v>1.5</v>
      </c>
      <c r="F45" s="188"/>
      <c r="G45" s="189">
        <f>G$28*G44</f>
        <v>8.2529163582599832E-2</v>
      </c>
      <c r="H45" s="190"/>
      <c r="I45" s="96"/>
      <c r="J45" s="142">
        <f>SQRT(SUMSQ(D45,F45))</f>
        <v>1.5</v>
      </c>
      <c r="K45" s="143">
        <f>SQRT(SUMSQ(E45,G45))</f>
        <v>1.5022686387066873</v>
      </c>
      <c r="L45" s="143"/>
      <c r="M45" s="143"/>
      <c r="N45" s="67" t="s">
        <v>39</v>
      </c>
    </row>
    <row r="46" spans="1:14" ht="15.75" customHeight="1" x14ac:dyDescent="0.2">
      <c r="A46" s="186"/>
      <c r="B46" s="26"/>
      <c r="C46" s="26"/>
      <c r="D46" s="41"/>
      <c r="E46" s="125"/>
      <c r="F46" s="41"/>
      <c r="G46" s="125"/>
      <c r="H46" s="42"/>
      <c r="I46" s="125"/>
      <c r="J46" s="131"/>
      <c r="K46" s="132"/>
      <c r="L46" s="132"/>
      <c r="M46" s="132"/>
      <c r="N46" s="196"/>
    </row>
    <row r="47" spans="1:14" x14ac:dyDescent="0.2">
      <c r="A47" s="191" t="s">
        <v>86</v>
      </c>
      <c r="B47" s="182" t="s">
        <v>5</v>
      </c>
      <c r="C47" s="182"/>
      <c r="D47" s="39">
        <v>1</v>
      </c>
      <c r="E47" s="96">
        <v>1</v>
      </c>
      <c r="F47" s="39">
        <v>1</v>
      </c>
      <c r="G47" s="96">
        <v>1</v>
      </c>
      <c r="H47" s="224">
        <v>0</v>
      </c>
      <c r="I47" s="150">
        <v>1</v>
      </c>
      <c r="J47" s="49"/>
      <c r="K47" s="134"/>
      <c r="L47" s="134"/>
      <c r="M47" s="134"/>
      <c r="N47" s="197" t="s">
        <v>26</v>
      </c>
    </row>
    <row r="48" spans="1:14" x14ac:dyDescent="0.2">
      <c r="A48" s="192" t="s">
        <v>87</v>
      </c>
      <c r="B48" s="182" t="s">
        <v>4</v>
      </c>
      <c r="C48" s="182"/>
      <c r="D48" s="188">
        <f>D$27*D47</f>
        <v>1.5</v>
      </c>
      <c r="E48" s="189">
        <f>E$27*E47</f>
        <v>1.5</v>
      </c>
      <c r="F48" s="188">
        <f>F$29*F47</f>
        <v>0.3</v>
      </c>
      <c r="G48" s="189">
        <f>G$29*G47</f>
        <v>0.3</v>
      </c>
      <c r="H48" s="224">
        <v>3</v>
      </c>
      <c r="I48" s="150">
        <f>I30*I47</f>
        <v>3</v>
      </c>
      <c r="J48" s="142">
        <f>SQRT(SUMSQ(D48,F48))+H48</f>
        <v>4.5297058540778359</v>
      </c>
      <c r="K48" s="143">
        <f>SQRT(SUMSQ(E48,G48))+I48</f>
        <v>4.5297058540778359</v>
      </c>
      <c r="L48" s="143"/>
      <c r="M48" s="143"/>
      <c r="N48" s="136" t="s">
        <v>52</v>
      </c>
    </row>
    <row r="49" spans="1:14" ht="13.5" thickBot="1" x14ac:dyDescent="0.25">
      <c r="A49" s="81"/>
      <c r="B49" s="86"/>
      <c r="C49" s="86"/>
      <c r="D49" s="66"/>
      <c r="E49" s="126"/>
      <c r="F49" s="66"/>
      <c r="G49" s="126"/>
      <c r="H49" s="151"/>
      <c r="I49" s="126"/>
      <c r="J49" s="128"/>
      <c r="K49" s="97"/>
      <c r="L49" s="97"/>
      <c r="M49" s="97"/>
      <c r="N49" s="166"/>
    </row>
    <row r="50" spans="1:14" ht="13.5" thickBot="1" x14ac:dyDescent="0.25">
      <c r="A50" s="155"/>
      <c r="F50" s="48"/>
      <c r="G50" s="48"/>
      <c r="H50" s="48"/>
      <c r="N50" s="171"/>
    </row>
    <row r="51" spans="1:14" x14ac:dyDescent="0.2">
      <c r="A51" s="9" t="s">
        <v>23</v>
      </c>
      <c r="B51" s="11"/>
      <c r="C51" s="11"/>
      <c r="D51" s="11"/>
      <c r="E51" s="11"/>
      <c r="F51" s="29"/>
      <c r="G51" s="29"/>
      <c r="H51" s="29"/>
      <c r="I51" s="11"/>
      <c r="J51" s="45"/>
      <c r="K51" s="45"/>
      <c r="L51" s="45"/>
      <c r="M51" s="45"/>
      <c r="N51" s="153" t="s">
        <v>0</v>
      </c>
    </row>
    <row r="52" spans="1:14" ht="13.5" thickBot="1" x14ac:dyDescent="0.25">
      <c r="A52" s="185" t="s">
        <v>88</v>
      </c>
      <c r="B52" s="21"/>
      <c r="C52" s="21"/>
      <c r="D52" s="21"/>
      <c r="E52" s="21"/>
      <c r="F52" s="21"/>
      <c r="G52" s="21"/>
      <c r="H52" s="21"/>
      <c r="I52" s="21"/>
      <c r="J52" s="26"/>
      <c r="K52" s="26"/>
      <c r="L52" s="26"/>
      <c r="M52" s="26"/>
      <c r="N52" s="172"/>
    </row>
    <row r="53" spans="1:14" x14ac:dyDescent="0.2">
      <c r="A53" s="9"/>
      <c r="B53" s="11"/>
      <c r="C53" s="11"/>
      <c r="D53" s="11"/>
      <c r="E53" s="11"/>
      <c r="F53" s="29"/>
      <c r="G53" s="29"/>
      <c r="H53" s="29"/>
      <c r="I53" s="11"/>
      <c r="J53" s="45"/>
      <c r="K53" s="45"/>
      <c r="L53" s="26"/>
      <c r="M53" s="26"/>
      <c r="N53" s="48"/>
    </row>
    <row r="54" spans="1:14" ht="13.5" thickBot="1" x14ac:dyDescent="0.25">
      <c r="F54" s="48"/>
      <c r="G54" s="48"/>
      <c r="H54" s="48"/>
      <c r="J54" s="44"/>
      <c r="K54" s="44"/>
      <c r="L54" s="44"/>
      <c r="M54" s="44"/>
      <c r="N54" s="171"/>
    </row>
    <row r="55" spans="1:14" x14ac:dyDescent="0.2">
      <c r="A55" s="9" t="s">
        <v>24</v>
      </c>
      <c r="B55" s="62"/>
      <c r="C55" s="35"/>
      <c r="D55" s="229" t="s">
        <v>47</v>
      </c>
      <c r="E55" s="226"/>
      <c r="F55" s="229" t="s">
        <v>78</v>
      </c>
      <c r="G55" s="226"/>
      <c r="H55" s="79"/>
      <c r="I55" s="35"/>
      <c r="J55" s="12"/>
      <c r="K55" s="12"/>
      <c r="L55" s="12"/>
      <c r="M55" s="12"/>
      <c r="N55" s="153" t="s">
        <v>0</v>
      </c>
    </row>
    <row r="56" spans="1:14" x14ac:dyDescent="0.2">
      <c r="A56" s="30"/>
      <c r="B56" s="15"/>
      <c r="C56" s="110"/>
      <c r="D56" s="109" t="s">
        <v>41</v>
      </c>
      <c r="E56" s="93" t="s">
        <v>42</v>
      </c>
      <c r="F56" s="109" t="s">
        <v>41</v>
      </c>
      <c r="G56" s="93" t="s">
        <v>42</v>
      </c>
      <c r="H56" s="17"/>
      <c r="I56" s="110"/>
      <c r="J56" s="8"/>
      <c r="K56" s="8"/>
      <c r="L56" s="8"/>
      <c r="M56" s="8"/>
      <c r="N56" s="55"/>
    </row>
    <row r="57" spans="1:14" x14ac:dyDescent="0.2">
      <c r="A57" s="14"/>
      <c r="B57" s="15"/>
      <c r="C57" s="110"/>
      <c r="D57" s="16"/>
      <c r="E57" s="124"/>
      <c r="F57" s="16"/>
      <c r="G57" s="124"/>
      <c r="H57" s="17"/>
      <c r="I57" s="17"/>
      <c r="J57" s="8"/>
      <c r="K57" s="8"/>
      <c r="L57" s="8"/>
      <c r="M57" s="8"/>
      <c r="N57" s="54"/>
    </row>
    <row r="58" spans="1:14" x14ac:dyDescent="0.2">
      <c r="A58" s="19" t="s">
        <v>35</v>
      </c>
      <c r="B58" s="20" t="s">
        <v>2</v>
      </c>
      <c r="C58" s="18"/>
      <c r="D58" s="129">
        <f>D7</f>
        <v>-98</v>
      </c>
      <c r="E58" s="130">
        <f>E7</f>
        <v>-98</v>
      </c>
      <c r="F58" s="129"/>
      <c r="G58" s="130"/>
      <c r="H58" s="21"/>
      <c r="I58" s="21"/>
      <c r="J58" s="8"/>
      <c r="K58" s="8"/>
      <c r="L58" s="8"/>
      <c r="M58" s="8"/>
      <c r="N58" s="54"/>
    </row>
    <row r="59" spans="1:14" x14ac:dyDescent="0.2">
      <c r="A59" s="19" t="s">
        <v>3</v>
      </c>
      <c r="B59" s="20" t="s">
        <v>4</v>
      </c>
      <c r="C59" s="18"/>
      <c r="D59" s="77"/>
      <c r="E59" s="56"/>
      <c r="F59" s="120">
        <f>F8</f>
        <v>-99</v>
      </c>
      <c r="G59" s="108">
        <f>G8</f>
        <v>4</v>
      </c>
      <c r="H59" s="23"/>
      <c r="I59" s="23"/>
      <c r="J59" s="8"/>
      <c r="K59" s="8"/>
      <c r="L59" s="8"/>
      <c r="M59" s="8"/>
      <c r="N59" s="54"/>
    </row>
    <row r="60" spans="1:14" x14ac:dyDescent="0.2">
      <c r="A60" s="8" t="s">
        <v>67</v>
      </c>
      <c r="B60" s="20" t="s">
        <v>4</v>
      </c>
      <c r="C60" s="18">
        <f>C10</f>
        <v>-97</v>
      </c>
      <c r="D60" s="77"/>
      <c r="E60" s="56"/>
      <c r="F60" s="115"/>
      <c r="G60" s="108"/>
      <c r="H60" s="23"/>
      <c r="I60" s="23"/>
      <c r="J60" s="8"/>
      <c r="K60" s="8"/>
      <c r="L60" s="8"/>
      <c r="M60" s="8"/>
      <c r="N60" s="22" t="s">
        <v>8</v>
      </c>
    </row>
    <row r="61" spans="1:14" x14ac:dyDescent="0.2">
      <c r="A61" s="19" t="s">
        <v>10</v>
      </c>
      <c r="B61" s="20" t="s">
        <v>4</v>
      </c>
      <c r="C61" s="187">
        <v>0</v>
      </c>
      <c r="D61" s="187">
        <v>0</v>
      </c>
      <c r="E61" s="113">
        <v>0</v>
      </c>
      <c r="F61" s="187">
        <v>0</v>
      </c>
      <c r="G61" s="113">
        <v>2</v>
      </c>
      <c r="H61" s="23"/>
      <c r="I61" s="23"/>
      <c r="J61" s="8"/>
      <c r="K61" s="8"/>
      <c r="L61" s="8"/>
      <c r="M61" s="8"/>
      <c r="N61" s="22" t="s">
        <v>12</v>
      </c>
    </row>
    <row r="62" spans="1:14" x14ac:dyDescent="0.2">
      <c r="A62" s="36" t="s">
        <v>9</v>
      </c>
      <c r="B62" s="20" t="s">
        <v>4</v>
      </c>
      <c r="C62" s="33">
        <f>C60+C61</f>
        <v>-97</v>
      </c>
      <c r="D62" s="131">
        <f>D58+D61</f>
        <v>-98</v>
      </c>
      <c r="E62" s="132">
        <f>E58+E61</f>
        <v>-98</v>
      </c>
      <c r="F62" s="133">
        <f>F59+F61</f>
        <v>-99</v>
      </c>
      <c r="G62" s="132">
        <f>G59+G61</f>
        <v>6</v>
      </c>
      <c r="H62" s="68"/>
      <c r="I62" s="68"/>
      <c r="J62" s="8"/>
      <c r="K62" s="8"/>
      <c r="L62" s="8"/>
      <c r="M62" s="8"/>
      <c r="N62" s="55"/>
    </row>
    <row r="63" spans="1:14" x14ac:dyDescent="0.2">
      <c r="A63" s="19"/>
      <c r="B63" s="20"/>
      <c r="C63" s="18"/>
      <c r="D63" s="90"/>
      <c r="E63" s="20"/>
      <c r="F63" s="90"/>
      <c r="G63" s="20"/>
      <c r="H63" s="23"/>
      <c r="I63" s="23"/>
      <c r="J63" s="8"/>
      <c r="K63" s="8"/>
      <c r="L63" s="8"/>
      <c r="M63" s="8"/>
      <c r="N63" s="55"/>
    </row>
    <row r="64" spans="1:14" x14ac:dyDescent="0.2">
      <c r="A64" s="47" t="s">
        <v>7</v>
      </c>
      <c r="B64" s="20"/>
      <c r="C64" s="18"/>
      <c r="D64" s="90"/>
      <c r="E64" s="20"/>
      <c r="F64" s="90"/>
      <c r="G64" s="20"/>
      <c r="H64" s="23"/>
      <c r="I64" s="23"/>
      <c r="J64" s="8"/>
      <c r="K64" s="8"/>
      <c r="L64" s="8"/>
      <c r="M64" s="8"/>
      <c r="N64" s="55"/>
    </row>
    <row r="65" spans="1:14" x14ac:dyDescent="0.2">
      <c r="A65" s="19" t="s">
        <v>25</v>
      </c>
      <c r="B65" s="56" t="s">
        <v>38</v>
      </c>
      <c r="C65" s="21"/>
      <c r="D65" s="118">
        <f>(10^12)*(10^-3)*(D5/15)*10^(D62/10)</f>
        <v>0.15848931924611098</v>
      </c>
      <c r="E65" s="107">
        <f>(10^12)*(10^-3)*(E5/15)*10^(E62/10)</f>
        <v>0.15848931924611098</v>
      </c>
      <c r="F65" s="164">
        <f>(10^12)*(10^-3)*(D5/15)*10^((D62+F62)/10)</f>
        <v>1.9952623149688722E-11</v>
      </c>
      <c r="G65" s="107">
        <f>(10^12)*(10^-3)*(E5/15)*10^((E62+G62)/10)</f>
        <v>0.63095734448019269</v>
      </c>
      <c r="H65" s="69"/>
      <c r="I65" s="69"/>
      <c r="J65" s="8"/>
      <c r="K65" s="8"/>
      <c r="L65" s="8"/>
      <c r="M65" s="8"/>
      <c r="N65" s="22"/>
    </row>
    <row r="66" spans="1:14" x14ac:dyDescent="0.2">
      <c r="A66" s="32" t="s">
        <v>70</v>
      </c>
      <c r="B66" s="56" t="s">
        <v>4</v>
      </c>
      <c r="C66" s="21"/>
      <c r="D66" s="77"/>
      <c r="E66" s="56"/>
      <c r="F66" s="173">
        <f>10*LOG10(F65/D65)</f>
        <v>-99</v>
      </c>
      <c r="G66" s="132">
        <f>10*LOG10(G65/E65)</f>
        <v>6.0000000000000062</v>
      </c>
      <c r="H66" s="68"/>
      <c r="I66" s="34"/>
      <c r="J66" s="8"/>
      <c r="K66" s="8"/>
      <c r="L66" s="8"/>
      <c r="M66" s="8"/>
      <c r="N66" s="22"/>
    </row>
    <row r="67" spans="1:14" x14ac:dyDescent="0.2">
      <c r="A67" s="123" t="s">
        <v>77</v>
      </c>
      <c r="B67" s="56" t="s">
        <v>36</v>
      </c>
      <c r="C67" s="21"/>
      <c r="D67" s="77"/>
      <c r="E67" s="56"/>
      <c r="F67" s="173">
        <f>D62+F62+10*LOG(D5/15)</f>
        <v>-197</v>
      </c>
      <c r="G67" s="132">
        <f>E62+G62+10*LOG(E5/15)</f>
        <v>-92</v>
      </c>
      <c r="H67" s="68"/>
      <c r="I67" s="34"/>
      <c r="J67" s="8"/>
      <c r="K67" s="8"/>
      <c r="L67" s="8"/>
      <c r="M67" s="8"/>
      <c r="N67" s="22"/>
    </row>
    <row r="68" spans="1:14" ht="13.5" thickBot="1" x14ac:dyDescent="0.25">
      <c r="A68" s="103" t="s">
        <v>79</v>
      </c>
      <c r="B68" s="174" t="s">
        <v>37</v>
      </c>
      <c r="C68" s="163"/>
      <c r="D68" s="80"/>
      <c r="E68" s="80"/>
      <c r="F68" s="175">
        <f>10*LOG((D65+F65)*10^-9)+10*LOG(F9*12)</f>
        <v>-70.048154102629027</v>
      </c>
      <c r="G68" s="176">
        <f>10*LOG((E65+G65)*10^-9)+10*LOG(G9*12)</f>
        <v>-63.074926166088815</v>
      </c>
      <c r="H68" s="163"/>
      <c r="I68" s="76"/>
      <c r="J68" s="80"/>
      <c r="K68" s="80"/>
      <c r="L68" s="80"/>
      <c r="M68" s="80"/>
      <c r="N68" s="156"/>
    </row>
    <row r="69" spans="1:14" s="61" customFormat="1" x14ac:dyDescent="0.2">
      <c r="A69" s="78"/>
      <c r="B69" s="60"/>
      <c r="C69" s="60"/>
      <c r="D69" s="60"/>
      <c r="E69" s="60"/>
      <c r="F69" s="91"/>
      <c r="G69" s="91"/>
      <c r="H69" s="91"/>
      <c r="I69" s="60"/>
      <c r="J69" s="60"/>
      <c r="K69" s="60"/>
      <c r="L69" s="60"/>
      <c r="M69" s="60"/>
      <c r="N69" s="60"/>
    </row>
    <row r="70" spans="1:14" ht="13.5" thickBot="1" x14ac:dyDescent="0.25">
      <c r="A70" s="63"/>
      <c r="B70" s="60"/>
      <c r="C70" s="60"/>
      <c r="D70" s="60"/>
      <c r="E70" s="60"/>
      <c r="F70" s="91"/>
      <c r="G70" s="91"/>
      <c r="H70" s="91"/>
      <c r="I70" s="60"/>
      <c r="J70" s="60"/>
      <c r="K70" s="60"/>
      <c r="L70" s="60"/>
      <c r="M70" s="60"/>
    </row>
    <row r="71" spans="1:14" x14ac:dyDescent="0.2">
      <c r="A71" s="9" t="s">
        <v>54</v>
      </c>
      <c r="B71" s="11"/>
      <c r="C71" s="11"/>
      <c r="D71" s="229" t="s">
        <v>47</v>
      </c>
      <c r="E71" s="226"/>
      <c r="F71" s="229" t="s">
        <v>78</v>
      </c>
      <c r="G71" s="226"/>
      <c r="H71" s="199"/>
      <c r="I71" s="62"/>
      <c r="J71" s="225" t="s">
        <v>17</v>
      </c>
      <c r="K71" s="226"/>
      <c r="L71" s="225" t="s">
        <v>100</v>
      </c>
      <c r="M71" s="226"/>
      <c r="N71" s="13" t="s">
        <v>45</v>
      </c>
    </row>
    <row r="72" spans="1:14" x14ac:dyDescent="0.2">
      <c r="A72" s="30"/>
      <c r="B72" s="18"/>
      <c r="C72" s="18"/>
      <c r="D72" s="109" t="s">
        <v>41</v>
      </c>
      <c r="E72" s="93" t="s">
        <v>42</v>
      </c>
      <c r="F72" s="109" t="s">
        <v>41</v>
      </c>
      <c r="G72" s="93" t="s">
        <v>42</v>
      </c>
      <c r="H72" s="16"/>
      <c r="I72" s="15"/>
      <c r="J72" s="109" t="s">
        <v>41</v>
      </c>
      <c r="K72" s="93" t="s">
        <v>42</v>
      </c>
      <c r="L72" s="109" t="s">
        <v>41</v>
      </c>
      <c r="M72" s="93" t="s">
        <v>42</v>
      </c>
      <c r="N72" s="111"/>
    </row>
    <row r="73" spans="1:14" x14ac:dyDescent="0.2">
      <c r="A73" s="30"/>
      <c r="B73" s="18"/>
      <c r="C73" s="18"/>
      <c r="D73" s="73"/>
      <c r="E73" s="112"/>
      <c r="F73" s="73"/>
      <c r="G73" s="112"/>
      <c r="H73" s="16"/>
      <c r="I73" s="124"/>
      <c r="J73" s="16"/>
      <c r="K73" s="124"/>
      <c r="L73" s="16"/>
      <c r="M73" s="124"/>
      <c r="N73" s="53"/>
    </row>
    <row r="74" spans="1:14" s="48" customFormat="1" x14ac:dyDescent="0.2">
      <c r="A74" s="37" t="s">
        <v>89</v>
      </c>
      <c r="B74" s="38" t="s">
        <v>4</v>
      </c>
      <c r="C74" s="38"/>
      <c r="D74" s="49"/>
      <c r="E74" s="134"/>
      <c r="F74" s="49">
        <f>F75-J75</f>
        <v>-99.3</v>
      </c>
      <c r="G74" s="138">
        <f>G75-K75</f>
        <v>5.7000000000000064</v>
      </c>
      <c r="H74" s="49"/>
      <c r="I74" s="134"/>
      <c r="J74" s="49"/>
      <c r="K74" s="134"/>
      <c r="L74" s="49"/>
      <c r="M74" s="134"/>
      <c r="N74" s="98"/>
    </row>
    <row r="75" spans="1:14" s="48" customFormat="1" x14ac:dyDescent="0.2">
      <c r="A75" s="40" t="s">
        <v>90</v>
      </c>
      <c r="B75" s="38" t="s">
        <v>4</v>
      </c>
      <c r="C75" s="38"/>
      <c r="D75" s="49"/>
      <c r="E75" s="134"/>
      <c r="F75" s="49">
        <f>F66</f>
        <v>-99</v>
      </c>
      <c r="G75" s="134">
        <f>G66</f>
        <v>6.0000000000000062</v>
      </c>
      <c r="H75" s="49"/>
      <c r="I75" s="134"/>
      <c r="J75" s="142">
        <f>J38</f>
        <v>0.3</v>
      </c>
      <c r="K75" s="143">
        <f>K38</f>
        <v>0.3</v>
      </c>
      <c r="L75" s="142"/>
      <c r="M75" s="143"/>
      <c r="N75" s="22"/>
    </row>
    <row r="76" spans="1:14" s="48" customFormat="1" x14ac:dyDescent="0.2">
      <c r="A76" s="37" t="s">
        <v>91</v>
      </c>
      <c r="B76" s="38" t="s">
        <v>4</v>
      </c>
      <c r="C76" s="38"/>
      <c r="D76" s="49"/>
      <c r="E76" s="134"/>
      <c r="F76" s="49">
        <f>F75+J75</f>
        <v>-98.7</v>
      </c>
      <c r="G76" s="134">
        <f>G75+K75</f>
        <v>6.300000000000006</v>
      </c>
      <c r="H76" s="49"/>
      <c r="I76" s="134"/>
      <c r="J76" s="49"/>
      <c r="K76" s="134"/>
      <c r="L76" s="49"/>
      <c r="M76" s="134"/>
      <c r="N76" s="22"/>
    </row>
    <row r="77" spans="1:14" s="48" customFormat="1" x14ac:dyDescent="0.2">
      <c r="A77" s="65"/>
      <c r="B77" s="26"/>
      <c r="C77" s="26"/>
      <c r="D77" s="43"/>
      <c r="E77" s="136"/>
      <c r="F77" s="46"/>
      <c r="G77" s="100"/>
      <c r="H77" s="46"/>
      <c r="I77" s="100"/>
      <c r="J77" s="146"/>
      <c r="K77" s="147"/>
      <c r="L77" s="146"/>
      <c r="M77" s="147"/>
      <c r="N77" s="55"/>
    </row>
    <row r="78" spans="1:14" s="48" customFormat="1" x14ac:dyDescent="0.2">
      <c r="A78" s="37" t="s">
        <v>92</v>
      </c>
      <c r="B78" s="83" t="s">
        <v>37</v>
      </c>
      <c r="C78" s="83"/>
      <c r="D78" s="50"/>
      <c r="E78" s="134"/>
      <c r="F78" s="85">
        <f>F79-J79</f>
        <v>-71.548154102629027</v>
      </c>
      <c r="G78" s="138">
        <f>G79-K79</f>
        <v>-64.577194804795496</v>
      </c>
      <c r="H78" s="49"/>
      <c r="I78" s="134"/>
      <c r="J78" s="144"/>
      <c r="K78" s="145"/>
      <c r="L78" s="144"/>
      <c r="M78" s="145"/>
      <c r="N78" s="165" t="s">
        <v>95</v>
      </c>
    </row>
    <row r="79" spans="1:14" s="48" customFormat="1" x14ac:dyDescent="0.2">
      <c r="A79" s="40" t="s">
        <v>93</v>
      </c>
      <c r="B79" s="83" t="s">
        <v>37</v>
      </c>
      <c r="C79" s="83"/>
      <c r="D79" s="50"/>
      <c r="E79" s="134"/>
      <c r="F79" s="85">
        <f>F68</f>
        <v>-70.048154102629027</v>
      </c>
      <c r="G79" s="134">
        <f>G68</f>
        <v>-63.074926166088815</v>
      </c>
      <c r="H79" s="49"/>
      <c r="I79" s="134"/>
      <c r="J79" s="142">
        <f>J45</f>
        <v>1.5</v>
      </c>
      <c r="K79" s="143">
        <f>K45</f>
        <v>1.5022686387066873</v>
      </c>
      <c r="L79" s="142"/>
      <c r="M79" s="143"/>
      <c r="N79" s="165"/>
    </row>
    <row r="80" spans="1:14" s="48" customFormat="1" x14ac:dyDescent="0.2">
      <c r="A80" s="37" t="s">
        <v>94</v>
      </c>
      <c r="B80" s="83" t="s">
        <v>37</v>
      </c>
      <c r="C80" s="83"/>
      <c r="D80" s="50"/>
      <c r="E80" s="134"/>
      <c r="F80" s="85">
        <f>F79+J79</f>
        <v>-68.548154102629027</v>
      </c>
      <c r="G80" s="134">
        <f>G79+K79</f>
        <v>-61.572657527382127</v>
      </c>
      <c r="H80" s="49"/>
      <c r="I80" s="134"/>
      <c r="J80" s="144"/>
      <c r="K80" s="145"/>
      <c r="L80" s="144"/>
      <c r="M80" s="145"/>
      <c r="N80" s="165" t="s">
        <v>95</v>
      </c>
    </row>
    <row r="81" spans="1:14" s="48" customFormat="1" x14ac:dyDescent="0.2">
      <c r="A81" s="65"/>
      <c r="B81" s="84"/>
      <c r="C81" s="84"/>
      <c r="D81" s="46"/>
      <c r="E81" s="100"/>
      <c r="F81" s="46"/>
      <c r="G81" s="100"/>
      <c r="H81" s="46"/>
      <c r="I81" s="100"/>
      <c r="J81" s="146"/>
      <c r="K81" s="147"/>
      <c r="L81" s="146"/>
      <c r="M81" s="147"/>
      <c r="N81" s="55"/>
    </row>
    <row r="82" spans="1:14" s="48" customFormat="1" x14ac:dyDescent="0.2">
      <c r="A82" s="193" t="s">
        <v>101</v>
      </c>
      <c r="B82" s="182" t="s">
        <v>36</v>
      </c>
      <c r="C82" s="182"/>
      <c r="D82" s="180"/>
      <c r="E82" s="181"/>
      <c r="F82" s="200">
        <f>F83-J83</f>
        <v>-201.52970585407783</v>
      </c>
      <c r="G82" s="200">
        <f>G83-K83</f>
        <v>-96.529705854077832</v>
      </c>
      <c r="H82" s="49"/>
      <c r="I82" s="49"/>
      <c r="J82" s="144"/>
      <c r="K82" s="145"/>
      <c r="L82" s="144"/>
      <c r="M82" s="145"/>
      <c r="N82" s="55"/>
    </row>
    <row r="83" spans="1:14" s="48" customFormat="1" x14ac:dyDescent="0.2">
      <c r="A83" s="194" t="s">
        <v>102</v>
      </c>
      <c r="B83" s="182" t="s">
        <v>36</v>
      </c>
      <c r="C83" s="182"/>
      <c r="D83" s="180"/>
      <c r="E83" s="181"/>
      <c r="F83" s="200">
        <f>F67</f>
        <v>-197</v>
      </c>
      <c r="G83" s="200">
        <f>G67</f>
        <v>-92</v>
      </c>
      <c r="H83" s="49"/>
      <c r="I83" s="49"/>
      <c r="J83" s="179">
        <f>J48</f>
        <v>4.5297058540778359</v>
      </c>
      <c r="K83" s="143">
        <f>K48</f>
        <v>4.5297058540778359</v>
      </c>
      <c r="L83" s="144"/>
      <c r="M83" s="145"/>
      <c r="N83" s="157"/>
    </row>
    <row r="84" spans="1:14" s="48" customFormat="1" x14ac:dyDescent="0.2">
      <c r="A84" s="193" t="s">
        <v>103</v>
      </c>
      <c r="B84" s="182" t="s">
        <v>36</v>
      </c>
      <c r="C84" s="182"/>
      <c r="D84" s="180"/>
      <c r="E84" s="181"/>
      <c r="F84" s="200">
        <f>F83+J83</f>
        <v>-192.47029414592217</v>
      </c>
      <c r="G84" s="200">
        <f>G83+K83</f>
        <v>-87.470294145922168</v>
      </c>
      <c r="H84" s="49"/>
      <c r="I84" s="49"/>
      <c r="J84" s="144"/>
      <c r="K84" s="145"/>
      <c r="L84" s="144"/>
      <c r="M84" s="145"/>
      <c r="N84" s="55"/>
    </row>
    <row r="85" spans="1:14" s="48" customFormat="1" x14ac:dyDescent="0.2">
      <c r="A85" s="65"/>
      <c r="B85" s="84"/>
      <c r="C85" s="84"/>
      <c r="D85" s="46"/>
      <c r="E85" s="100"/>
      <c r="F85" s="46"/>
      <c r="G85" s="100"/>
      <c r="H85" s="46"/>
      <c r="I85" s="100"/>
      <c r="J85" s="146"/>
      <c r="K85" s="147"/>
      <c r="L85" s="146"/>
      <c r="M85" s="147"/>
      <c r="N85" s="55"/>
    </row>
    <row r="86" spans="1:14" s="48" customFormat="1" x14ac:dyDescent="0.2">
      <c r="A86" s="193" t="s">
        <v>97</v>
      </c>
      <c r="B86" s="182" t="s">
        <v>36</v>
      </c>
      <c r="C86" s="182"/>
      <c r="D86" s="180"/>
      <c r="E86" s="181"/>
      <c r="F86" s="200">
        <f>F87-K83</f>
        <v>-104.52970585407783</v>
      </c>
      <c r="G86" s="138">
        <f>G87-K83</f>
        <v>0.47029414592216412</v>
      </c>
      <c r="H86" s="49"/>
      <c r="I86" s="49"/>
      <c r="J86" s="144"/>
      <c r="K86" s="145"/>
      <c r="L86" s="144">
        <v>0</v>
      </c>
      <c r="M86" s="145">
        <v>0</v>
      </c>
      <c r="N86" s="183" t="s">
        <v>96</v>
      </c>
    </row>
    <row r="87" spans="1:14" s="48" customFormat="1" x14ac:dyDescent="0.2">
      <c r="A87" s="194" t="s">
        <v>99</v>
      </c>
      <c r="B87" s="182" t="s">
        <v>36</v>
      </c>
      <c r="C87" s="182"/>
      <c r="D87" s="180"/>
      <c r="E87" s="181"/>
      <c r="F87" s="200">
        <f>F67-C62</f>
        <v>-100</v>
      </c>
      <c r="G87" s="152">
        <f>G67-C62</f>
        <v>5</v>
      </c>
      <c r="H87" s="49"/>
      <c r="I87" s="49"/>
      <c r="J87" s="179"/>
      <c r="K87" s="143"/>
      <c r="L87" s="144"/>
      <c r="M87" s="145"/>
      <c r="N87" s="157"/>
    </row>
    <row r="88" spans="1:14" s="48" customFormat="1" x14ac:dyDescent="0.2">
      <c r="A88" s="193" t="s">
        <v>98</v>
      </c>
      <c r="B88" s="182" t="s">
        <v>36</v>
      </c>
      <c r="C88" s="182"/>
      <c r="D88" s="180"/>
      <c r="E88" s="181"/>
      <c r="F88" s="200">
        <f>F87+K83</f>
        <v>-95.470294145922168</v>
      </c>
      <c r="G88" s="138">
        <f>G87+K83</f>
        <v>9.5297058540778359</v>
      </c>
      <c r="H88" s="49"/>
      <c r="I88" s="49"/>
      <c r="J88" s="144"/>
      <c r="K88" s="145"/>
      <c r="L88" s="144">
        <v>0</v>
      </c>
      <c r="M88" s="145">
        <v>0</v>
      </c>
      <c r="N88" s="183" t="s">
        <v>96</v>
      </c>
    </row>
    <row r="89" spans="1:14" s="48" customFormat="1" x14ac:dyDescent="0.2">
      <c r="A89" s="195"/>
      <c r="B89" s="26"/>
      <c r="C89" s="26"/>
      <c r="D89" s="43"/>
      <c r="E89" s="136"/>
      <c r="F89" s="178"/>
      <c r="G89" s="24"/>
      <c r="H89" s="46"/>
      <c r="I89" s="116"/>
      <c r="J89" s="146"/>
      <c r="K89" s="147"/>
      <c r="L89" s="146"/>
      <c r="M89" s="147"/>
      <c r="N89" s="22"/>
    </row>
    <row r="90" spans="1:14" ht="13.5" thickBot="1" x14ac:dyDescent="0.25">
      <c r="A90" s="51" t="s">
        <v>13</v>
      </c>
      <c r="B90" s="52"/>
      <c r="C90" s="52"/>
      <c r="D90" s="102"/>
      <c r="E90" s="137"/>
      <c r="F90" s="102"/>
      <c r="G90" s="135"/>
      <c r="H90" s="58"/>
      <c r="I90" s="135"/>
      <c r="J90" s="139"/>
      <c r="K90" s="140"/>
      <c r="L90" s="139"/>
      <c r="M90" s="140"/>
      <c r="N90" s="177" t="s">
        <v>48</v>
      </c>
    </row>
  </sheetData>
  <mergeCells count="19">
    <mergeCell ref="H23:I23"/>
    <mergeCell ref="D34:E34"/>
    <mergeCell ref="F34:G34"/>
    <mergeCell ref="D2:E2"/>
    <mergeCell ref="F2:G2"/>
    <mergeCell ref="D14:E14"/>
    <mergeCell ref="F14:G14"/>
    <mergeCell ref="D23:G23"/>
    <mergeCell ref="D24:E24"/>
    <mergeCell ref="F24:G24"/>
    <mergeCell ref="D33:G33"/>
    <mergeCell ref="H33:I33"/>
    <mergeCell ref="L71:M71"/>
    <mergeCell ref="J33:K33"/>
    <mergeCell ref="D55:E55"/>
    <mergeCell ref="F55:G55"/>
    <mergeCell ref="D71:E71"/>
    <mergeCell ref="F71:G71"/>
    <mergeCell ref="J71:K71"/>
  </mergeCells>
  <conditionalFormatting sqref="H80:M80 F85:M85 F81:M81">
    <cfRule type="cellIs" dxfId="11" priority="7" stopIfTrue="1" operator="lessThan">
      <formula>Q80</formula>
    </cfRule>
  </conditionalFormatting>
  <conditionalFormatting sqref="G74 G78">
    <cfRule type="cellIs" dxfId="10" priority="8" stopIfTrue="1" operator="lessThan">
      <formula>#REF!</formula>
    </cfRule>
  </conditionalFormatting>
  <conditionalFormatting sqref="G86">
    <cfRule type="cellIs" dxfId="9" priority="6" stopIfTrue="1" operator="lessThan">
      <formula>$M$86</formula>
    </cfRule>
  </conditionalFormatting>
  <conditionalFormatting sqref="G88">
    <cfRule type="cellIs" dxfId="8" priority="5" stopIfTrue="1" operator="lessThan">
      <formula>$M$88</formula>
    </cfRule>
  </conditionalFormatting>
  <conditionalFormatting sqref="L86:M88">
    <cfRule type="cellIs" dxfId="7" priority="4" stopIfTrue="1" operator="lessThan">
      <formula>W86</formula>
    </cfRule>
  </conditionalFormatting>
  <conditionalFormatting sqref="L82:M84">
    <cfRule type="cellIs" dxfId="6" priority="1" stopIfTrue="1" operator="lessThan">
      <formula>W82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B7CE6-532F-4636-95B8-B235BC8BE22E}">
  <dimension ref="A1:Q90"/>
  <sheetViews>
    <sheetView tabSelected="1" zoomScale="115" zoomScaleNormal="115" workbookViewId="0">
      <selection activeCell="G61" sqref="G61"/>
    </sheetView>
  </sheetViews>
  <sheetFormatPr defaultColWidth="10.7109375" defaultRowHeight="12.75" x14ac:dyDescent="0.2"/>
  <cols>
    <col min="1" max="1" width="40.5703125" style="7" customWidth="1"/>
    <col min="2" max="3" width="11.5703125" style="7" customWidth="1"/>
    <col min="4" max="11" width="8.5703125" style="7" customWidth="1"/>
    <col min="12" max="12" width="7.85546875" style="7" customWidth="1"/>
    <col min="13" max="13" width="8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J1" s="8"/>
      <c r="K1" s="8"/>
      <c r="L1" s="8"/>
      <c r="M1" s="8"/>
      <c r="N1" s="168"/>
    </row>
    <row r="2" spans="1:14" ht="13.5" thickBot="1" x14ac:dyDescent="0.25">
      <c r="A2" s="9" t="s">
        <v>11</v>
      </c>
      <c r="B2" s="10"/>
      <c r="C2" s="12"/>
      <c r="D2" s="232" t="s">
        <v>47</v>
      </c>
      <c r="E2" s="228"/>
      <c r="F2" s="232" t="s">
        <v>78</v>
      </c>
      <c r="G2" s="228"/>
      <c r="H2" s="79"/>
      <c r="I2" s="35"/>
      <c r="J2" s="79"/>
      <c r="K2" s="79"/>
      <c r="L2" s="79"/>
      <c r="M2" s="79"/>
      <c r="N2" s="153" t="s">
        <v>0</v>
      </c>
    </row>
    <row r="3" spans="1:14" ht="13.5" thickBot="1" x14ac:dyDescent="0.25">
      <c r="A3" s="30"/>
      <c r="B3" s="57"/>
      <c r="C3" s="8"/>
      <c r="D3" s="216" t="s">
        <v>41</v>
      </c>
      <c r="E3" s="217" t="s">
        <v>42</v>
      </c>
      <c r="F3" s="216" t="s">
        <v>41</v>
      </c>
      <c r="G3" s="217" t="s">
        <v>42</v>
      </c>
      <c r="H3" s="17"/>
      <c r="I3" s="110"/>
      <c r="J3" s="17"/>
      <c r="K3" s="17"/>
      <c r="L3" s="17"/>
      <c r="M3" s="17"/>
      <c r="N3" s="154"/>
    </row>
    <row r="4" spans="1:14" x14ac:dyDescent="0.2">
      <c r="A4" s="14"/>
      <c r="B4" s="15" t="s">
        <v>1</v>
      </c>
      <c r="C4" s="110"/>
      <c r="D4" s="73"/>
      <c r="E4" s="112"/>
      <c r="F4" s="73"/>
      <c r="G4" s="112"/>
      <c r="H4" s="84"/>
      <c r="I4" s="17"/>
      <c r="J4" s="17"/>
      <c r="K4" s="17"/>
      <c r="L4" s="17"/>
      <c r="M4" s="17"/>
      <c r="N4" s="55"/>
    </row>
    <row r="5" spans="1:14" x14ac:dyDescent="0.2">
      <c r="A5" s="87" t="s">
        <v>31</v>
      </c>
      <c r="B5" s="88" t="s">
        <v>32</v>
      </c>
      <c r="C5" s="27"/>
      <c r="D5" s="148">
        <v>30</v>
      </c>
      <c r="E5" s="116">
        <f>$D5</f>
        <v>30</v>
      </c>
      <c r="F5" s="73"/>
      <c r="G5" s="112"/>
      <c r="H5" s="24"/>
      <c r="I5" s="17"/>
      <c r="J5" s="68"/>
      <c r="K5" s="68"/>
      <c r="L5" s="68"/>
      <c r="M5" s="68"/>
      <c r="N5" s="22" t="s">
        <v>64</v>
      </c>
    </row>
    <row r="6" spans="1:14" x14ac:dyDescent="0.2">
      <c r="A6" s="87" t="s">
        <v>33</v>
      </c>
      <c r="B6" s="89" t="s">
        <v>34</v>
      </c>
      <c r="C6" s="202"/>
      <c r="D6" s="148">
        <v>40</v>
      </c>
      <c r="E6" s="116">
        <f>$D6</f>
        <v>40</v>
      </c>
      <c r="F6" s="73"/>
      <c r="G6" s="112"/>
      <c r="H6" s="24"/>
      <c r="I6" s="17"/>
      <c r="J6" s="68"/>
      <c r="K6" s="68"/>
      <c r="L6" s="68"/>
      <c r="M6" s="68"/>
      <c r="N6" s="22" t="s">
        <v>64</v>
      </c>
    </row>
    <row r="7" spans="1:14" x14ac:dyDescent="0.2">
      <c r="A7" s="19" t="s">
        <v>35</v>
      </c>
      <c r="B7" s="56" t="s">
        <v>2</v>
      </c>
      <c r="C7" s="21"/>
      <c r="D7" s="187">
        <v>-98</v>
      </c>
      <c r="E7" s="100">
        <f>$D7</f>
        <v>-98</v>
      </c>
      <c r="F7" s="115"/>
      <c r="G7" s="108"/>
      <c r="H7" s="24"/>
      <c r="I7" s="17"/>
      <c r="J7" s="68"/>
      <c r="K7" s="68"/>
      <c r="L7" s="68"/>
      <c r="M7" s="68"/>
      <c r="N7" s="22" t="s">
        <v>65</v>
      </c>
    </row>
    <row r="8" spans="1:14" s="8" customFormat="1" x14ac:dyDescent="0.2">
      <c r="A8" s="19" t="s">
        <v>3</v>
      </c>
      <c r="B8" s="20" t="s">
        <v>4</v>
      </c>
      <c r="C8" s="18"/>
      <c r="D8" s="90"/>
      <c r="E8" s="20"/>
      <c r="F8" s="158">
        <v>-99</v>
      </c>
      <c r="G8" s="113">
        <v>4</v>
      </c>
      <c r="H8" s="23"/>
      <c r="I8" s="23"/>
      <c r="J8" s="21"/>
      <c r="K8" s="21"/>
      <c r="L8" s="21"/>
      <c r="M8" s="21"/>
      <c r="N8" s="22" t="s">
        <v>65</v>
      </c>
    </row>
    <row r="9" spans="1:14" s="8" customFormat="1" x14ac:dyDescent="0.2">
      <c r="A9" s="19" t="s">
        <v>40</v>
      </c>
      <c r="B9" s="20"/>
      <c r="C9" s="18"/>
      <c r="D9" s="90"/>
      <c r="E9" s="20"/>
      <c r="F9" s="149">
        <v>106</v>
      </c>
      <c r="G9" s="117">
        <f>$F9</f>
        <v>106</v>
      </c>
      <c r="H9" s="23"/>
      <c r="I9" s="23"/>
      <c r="J9" s="21"/>
      <c r="K9" s="21"/>
      <c r="L9" s="21"/>
      <c r="M9" s="21"/>
      <c r="N9" s="22" t="s">
        <v>66</v>
      </c>
    </row>
    <row r="10" spans="1:14" s="8" customFormat="1" x14ac:dyDescent="0.2">
      <c r="A10" s="8" t="s">
        <v>67</v>
      </c>
      <c r="B10" s="20"/>
      <c r="C10" s="18">
        <v>-95</v>
      </c>
      <c r="D10" s="90"/>
      <c r="E10" s="20"/>
      <c r="F10" s="149"/>
      <c r="G10" s="117"/>
      <c r="H10" s="23"/>
      <c r="I10" s="23"/>
      <c r="J10" s="21"/>
      <c r="K10" s="21"/>
      <c r="L10" s="21"/>
      <c r="M10" s="21"/>
      <c r="N10" s="22"/>
    </row>
    <row r="11" spans="1:14" ht="13.5" thickBot="1" x14ac:dyDescent="0.25">
      <c r="A11" s="167" t="s">
        <v>104</v>
      </c>
      <c r="B11" s="159"/>
      <c r="C11" s="163"/>
      <c r="D11" s="114"/>
      <c r="E11" s="82"/>
      <c r="F11" s="114"/>
      <c r="G11" s="82"/>
      <c r="H11" s="75"/>
      <c r="I11" s="75"/>
      <c r="J11" s="80"/>
      <c r="K11" s="80"/>
      <c r="L11" s="80"/>
      <c r="M11" s="80"/>
      <c r="N11" s="156"/>
    </row>
    <row r="12" spans="1:14" x14ac:dyDescent="0.2">
      <c r="B12" s="21"/>
      <c r="C12" s="21"/>
      <c r="D12" s="18"/>
      <c r="E12" s="18"/>
      <c r="F12" s="21"/>
      <c r="G12" s="23"/>
      <c r="H12" s="23"/>
      <c r="I12" s="23"/>
      <c r="J12" s="8"/>
      <c r="K12" s="8"/>
      <c r="L12" s="8"/>
      <c r="M12" s="8"/>
      <c r="N12" s="169"/>
    </row>
    <row r="13" spans="1:14" ht="13.5" thickBot="1" x14ac:dyDescent="0.25">
      <c r="A13" s="8"/>
      <c r="B13" s="18"/>
      <c r="C13" s="18"/>
      <c r="D13" s="18"/>
      <c r="E13" s="18"/>
      <c r="F13" s="21"/>
      <c r="G13" s="24"/>
      <c r="H13" s="24"/>
      <c r="I13" s="25"/>
      <c r="J13" s="18"/>
      <c r="K13" s="18"/>
      <c r="L13" s="18"/>
      <c r="M13" s="18"/>
      <c r="N13" s="48"/>
    </row>
    <row r="14" spans="1:14" ht="13.5" thickBot="1" x14ac:dyDescent="0.25">
      <c r="A14" s="9" t="s">
        <v>19</v>
      </c>
      <c r="B14" s="28"/>
      <c r="C14" s="11"/>
      <c r="D14" s="232" t="s">
        <v>47</v>
      </c>
      <c r="E14" s="228"/>
      <c r="F14" s="232" t="s">
        <v>78</v>
      </c>
      <c r="G14" s="228"/>
      <c r="H14" s="79"/>
      <c r="I14" s="35"/>
      <c r="J14" s="29"/>
      <c r="K14" s="29"/>
      <c r="L14" s="29"/>
      <c r="M14" s="29"/>
      <c r="N14" s="153" t="s">
        <v>0</v>
      </c>
    </row>
    <row r="15" spans="1:14" ht="13.5" thickBot="1" x14ac:dyDescent="0.25">
      <c r="A15" s="30"/>
      <c r="B15" s="20"/>
      <c r="C15" s="18"/>
      <c r="D15" s="221" t="s">
        <v>41</v>
      </c>
      <c r="E15" s="219" t="s">
        <v>42</v>
      </c>
      <c r="F15" s="220" t="s">
        <v>41</v>
      </c>
      <c r="G15" s="217" t="s">
        <v>42</v>
      </c>
      <c r="H15" s="17"/>
      <c r="I15" s="110"/>
      <c r="J15" s="21"/>
      <c r="K15" s="21"/>
      <c r="L15" s="21"/>
      <c r="M15" s="21"/>
      <c r="N15" s="154"/>
    </row>
    <row r="16" spans="1:14" x14ac:dyDescent="0.2">
      <c r="A16" s="36" t="s">
        <v>20</v>
      </c>
      <c r="B16" s="56" t="s">
        <v>38</v>
      </c>
      <c r="C16" s="21"/>
      <c r="D16" s="118">
        <f>(10^12)*(10^-3)*(D5/15)*10^(D7/10)</f>
        <v>0.31697863849222196</v>
      </c>
      <c r="E16" s="107">
        <f>(10^12)*(10^-3)*(E5/15)*10^(E7/10)</f>
        <v>0.31697863849222196</v>
      </c>
      <c r="F16" s="160">
        <f>(10^12)*(10^-3)*(D5/15)*10^((D7+F8)/10)</f>
        <v>3.9905246299377443E-11</v>
      </c>
      <c r="G16" s="107">
        <f>(10^12)*(10^-3)*(E5/15)*10^((E7+G8)/10)</f>
        <v>0.79621434110699241</v>
      </c>
      <c r="H16" s="69"/>
      <c r="I16" s="31"/>
      <c r="J16" s="31"/>
      <c r="K16" s="31"/>
      <c r="L16" s="31"/>
      <c r="M16" s="31"/>
      <c r="N16" s="22" t="s">
        <v>43</v>
      </c>
    </row>
    <row r="17" spans="1:17" x14ac:dyDescent="0.2">
      <c r="A17" s="32" t="s">
        <v>70</v>
      </c>
      <c r="B17" s="20" t="s">
        <v>4</v>
      </c>
      <c r="C17" s="18"/>
      <c r="D17" s="90"/>
      <c r="E17" s="20"/>
      <c r="F17" s="120">
        <f>10*LOG(F16/D16)</f>
        <v>-99</v>
      </c>
      <c r="G17" s="100">
        <f>10*LOG(G16/E16)</f>
        <v>3.9999999999999987</v>
      </c>
      <c r="H17" s="24"/>
      <c r="I17" s="25"/>
      <c r="J17" s="33"/>
      <c r="K17" s="33"/>
      <c r="L17" s="33"/>
      <c r="M17" s="33"/>
      <c r="N17" s="22" t="s">
        <v>71</v>
      </c>
    </row>
    <row r="18" spans="1:17" x14ac:dyDescent="0.2">
      <c r="A18" s="123" t="s">
        <v>72</v>
      </c>
      <c r="B18" s="20" t="s">
        <v>36</v>
      </c>
      <c r="C18" s="18"/>
      <c r="D18" s="90"/>
      <c r="E18" s="20"/>
      <c r="F18" s="120">
        <f>D7+F8+10*LOG(D5/15)</f>
        <v>-193.98970004336019</v>
      </c>
      <c r="G18" s="108">
        <f>E7+G8+10*LOG(E5/15)</f>
        <v>-90.989700043360187</v>
      </c>
      <c r="H18" s="24"/>
      <c r="I18" s="25"/>
      <c r="J18" s="27"/>
      <c r="K18" s="27"/>
      <c r="L18" s="27"/>
      <c r="M18" s="27"/>
      <c r="N18" s="59" t="s">
        <v>73</v>
      </c>
      <c r="P18"/>
      <c r="Q18"/>
    </row>
    <row r="19" spans="1:17" x14ac:dyDescent="0.2">
      <c r="A19" s="123" t="s">
        <v>79</v>
      </c>
      <c r="B19" s="20" t="s">
        <v>37</v>
      </c>
      <c r="C19" s="18"/>
      <c r="D19" s="90">
        <f>10*LOG((D16+F16)*10^-9)+10*LOG(F9*12)</f>
        <v>-63.944828929689507</v>
      </c>
      <c r="E19" s="20">
        <f>10*LOG((E16+G16)*10^-9)+10*LOG(G9*12)</f>
        <v>-58.489424299143309</v>
      </c>
      <c r="F19" s="120"/>
      <c r="G19" s="108"/>
      <c r="H19" s="24"/>
      <c r="I19" s="25"/>
      <c r="J19" s="27"/>
      <c r="K19" s="27"/>
      <c r="L19" s="27"/>
      <c r="M19" s="27"/>
      <c r="N19" s="59" t="s">
        <v>28</v>
      </c>
      <c r="P19"/>
      <c r="Q19"/>
    </row>
    <row r="20" spans="1:17" ht="13.5" thickBot="1" x14ac:dyDescent="0.25">
      <c r="A20" s="161" t="s">
        <v>68</v>
      </c>
      <c r="B20" s="82"/>
      <c r="C20" s="203"/>
      <c r="D20" s="119">
        <f>D19-$C$10</f>
        <v>31.055171070310493</v>
      </c>
      <c r="E20" s="215">
        <f>E19-$C$10</f>
        <v>36.510575700856691</v>
      </c>
      <c r="F20" s="119">
        <f>F19-$C$10</f>
        <v>95</v>
      </c>
      <c r="G20" s="215">
        <f>G19-$C$10</f>
        <v>95</v>
      </c>
      <c r="H20" s="76"/>
      <c r="I20" s="76"/>
      <c r="J20" s="74"/>
      <c r="K20" s="74"/>
      <c r="L20" s="74"/>
      <c r="M20" s="74"/>
      <c r="N20" s="162"/>
      <c r="P20"/>
      <c r="Q20"/>
    </row>
    <row r="21" spans="1:17" x14ac:dyDescent="0.2">
      <c r="F21" s="48"/>
      <c r="G21" s="48"/>
      <c r="H21" s="48"/>
      <c r="N21" s="48"/>
      <c r="P21"/>
    </row>
    <row r="22" spans="1:17" ht="13.5" thickBot="1" x14ac:dyDescent="0.25">
      <c r="A22" s="8"/>
      <c r="B22" s="18"/>
      <c r="C22" s="18"/>
      <c r="D22" s="18"/>
      <c r="E22" s="18"/>
      <c r="F22" s="21"/>
      <c r="G22" s="68"/>
      <c r="H22" s="68"/>
      <c r="I22" s="34"/>
      <c r="J22" s="18"/>
      <c r="K22" s="18"/>
      <c r="L22" s="18"/>
      <c r="M22" s="18"/>
      <c r="N22" s="48"/>
      <c r="P22"/>
    </row>
    <row r="23" spans="1:17" ht="13.5" thickBot="1" x14ac:dyDescent="0.25">
      <c r="A23" s="9" t="s">
        <v>21</v>
      </c>
      <c r="B23" s="28"/>
      <c r="C23" s="11"/>
      <c r="D23" s="233" t="s">
        <v>46</v>
      </c>
      <c r="E23" s="233"/>
      <c r="F23" s="233"/>
      <c r="G23" s="231"/>
      <c r="H23" s="230" t="s">
        <v>27</v>
      </c>
      <c r="I23" s="231"/>
      <c r="J23" s="122"/>
      <c r="K23" s="12"/>
      <c r="L23" s="12"/>
      <c r="M23" s="12"/>
      <c r="N23" s="153" t="s">
        <v>0</v>
      </c>
      <c r="P23"/>
    </row>
    <row r="24" spans="1:17" ht="13.5" thickBot="1" x14ac:dyDescent="0.25">
      <c r="A24" s="30"/>
      <c r="B24" s="20"/>
      <c r="C24" s="18"/>
      <c r="D24" s="232" t="s">
        <v>47</v>
      </c>
      <c r="E24" s="228"/>
      <c r="F24" s="232" t="s">
        <v>78</v>
      </c>
      <c r="G24" s="228"/>
      <c r="H24" s="121"/>
      <c r="I24" s="106"/>
      <c r="J24" s="19"/>
      <c r="K24" s="8"/>
      <c r="L24" s="8"/>
      <c r="M24" s="8"/>
      <c r="N24" s="154"/>
      <c r="P24"/>
    </row>
    <row r="25" spans="1:17" ht="13.5" thickBot="1" x14ac:dyDescent="0.25">
      <c r="A25" s="30"/>
      <c r="B25" s="20"/>
      <c r="C25" s="18"/>
      <c r="D25" s="221" t="s">
        <v>41</v>
      </c>
      <c r="E25" s="219" t="s">
        <v>42</v>
      </c>
      <c r="F25" s="220" t="s">
        <v>41</v>
      </c>
      <c r="G25" s="217" t="s">
        <v>42</v>
      </c>
      <c r="H25" s="221" t="s">
        <v>41</v>
      </c>
      <c r="I25" s="219" t="s">
        <v>42</v>
      </c>
      <c r="J25" s="19"/>
      <c r="K25" s="8"/>
      <c r="L25" s="8"/>
      <c r="M25" s="8"/>
      <c r="N25" s="154"/>
    </row>
    <row r="26" spans="1:17" x14ac:dyDescent="0.2">
      <c r="A26" s="43" t="s">
        <v>51</v>
      </c>
      <c r="B26" s="92" t="s">
        <v>6</v>
      </c>
      <c r="C26" s="204"/>
      <c r="D26" s="101">
        <v>1.5</v>
      </c>
      <c r="E26" s="72">
        <f>$D26</f>
        <v>1.5</v>
      </c>
      <c r="F26" s="8"/>
      <c r="G26" s="57"/>
      <c r="H26" s="77"/>
      <c r="I26" s="99"/>
      <c r="J26" s="19"/>
      <c r="K26" s="8"/>
      <c r="L26" s="8"/>
      <c r="M26" s="8"/>
      <c r="N26" s="55"/>
    </row>
    <row r="27" spans="1:17" ht="15.75" x14ac:dyDescent="0.3">
      <c r="A27" s="198" t="s">
        <v>49</v>
      </c>
      <c r="B27" s="184" t="s">
        <v>6</v>
      </c>
      <c r="C27" s="205"/>
      <c r="D27" s="101">
        <v>1.5</v>
      </c>
      <c r="E27" s="72">
        <f>$D27</f>
        <v>1.5</v>
      </c>
      <c r="F27" s="8"/>
      <c r="G27" s="57"/>
      <c r="H27" s="77"/>
      <c r="I27" s="99"/>
      <c r="J27" s="19"/>
      <c r="K27" s="8"/>
      <c r="L27" s="8"/>
      <c r="M27" s="8"/>
      <c r="N27" s="55"/>
    </row>
    <row r="28" spans="1:17" s="8" customFormat="1" x14ac:dyDescent="0.2">
      <c r="A28" s="43" t="s">
        <v>22</v>
      </c>
      <c r="B28" s="92" t="s">
        <v>6</v>
      </c>
      <c r="C28" s="204"/>
      <c r="D28" s="70"/>
      <c r="E28" s="72"/>
      <c r="F28" s="101">
        <v>0.3</v>
      </c>
      <c r="G28" s="72">
        <f>$F28</f>
        <v>0.3</v>
      </c>
      <c r="H28" s="70"/>
      <c r="I28" s="100"/>
      <c r="J28" s="70"/>
      <c r="K28" s="71"/>
      <c r="L28" s="71"/>
      <c r="M28" s="71"/>
      <c r="N28" s="55"/>
      <c r="O28" s="19"/>
    </row>
    <row r="29" spans="1:17" s="8" customFormat="1" ht="15.75" x14ac:dyDescent="0.3">
      <c r="A29" s="198" t="s">
        <v>50</v>
      </c>
      <c r="B29" s="184" t="s">
        <v>6</v>
      </c>
      <c r="C29" s="205"/>
      <c r="D29" s="70"/>
      <c r="E29" s="72"/>
      <c r="F29" s="101">
        <v>0.3</v>
      </c>
      <c r="G29" s="72">
        <f>$F29</f>
        <v>0.3</v>
      </c>
      <c r="H29" s="70"/>
      <c r="I29" s="100"/>
      <c r="J29" s="70"/>
      <c r="K29" s="71"/>
      <c r="L29" s="71"/>
      <c r="M29" s="71"/>
      <c r="N29" s="55"/>
    </row>
    <row r="30" spans="1:17" s="8" customFormat="1" ht="13.5" thickBot="1" x14ac:dyDescent="0.25">
      <c r="A30" s="207" t="s">
        <v>74</v>
      </c>
      <c r="B30" s="208" t="s">
        <v>6</v>
      </c>
      <c r="C30" s="209"/>
      <c r="D30" s="210"/>
      <c r="E30" s="211"/>
      <c r="F30" s="210"/>
      <c r="G30" s="211"/>
      <c r="H30" s="212">
        <v>3.5</v>
      </c>
      <c r="I30" s="211">
        <f>$H30</f>
        <v>3.5</v>
      </c>
      <c r="J30" s="210"/>
      <c r="K30" s="213"/>
      <c r="L30" s="213"/>
      <c r="M30" s="213"/>
      <c r="N30" s="214" t="s">
        <v>57</v>
      </c>
    </row>
    <row r="31" spans="1:17" x14ac:dyDescent="0.2"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48"/>
    </row>
    <row r="32" spans="1:17" ht="13.5" thickBot="1" x14ac:dyDescent="0.25">
      <c r="A32" s="63"/>
      <c r="B32" s="18"/>
      <c r="C32" s="18"/>
      <c r="D32" s="18"/>
      <c r="E32" s="18"/>
      <c r="F32" s="21"/>
      <c r="G32" s="21"/>
      <c r="H32" s="21"/>
      <c r="I32" s="21"/>
      <c r="J32" s="21"/>
      <c r="K32" s="21"/>
      <c r="L32" s="21"/>
      <c r="M32" s="21"/>
      <c r="N32" s="48"/>
    </row>
    <row r="33" spans="1:14" ht="13.5" thickBot="1" x14ac:dyDescent="0.25">
      <c r="A33" s="9" t="s">
        <v>53</v>
      </c>
      <c r="B33" s="11"/>
      <c r="C33" s="11"/>
      <c r="D33" s="230" t="s">
        <v>46</v>
      </c>
      <c r="E33" s="233"/>
      <c r="F33" s="233"/>
      <c r="G33" s="231"/>
      <c r="H33" s="230" t="s">
        <v>27</v>
      </c>
      <c r="I33" s="231"/>
      <c r="J33" s="227" t="s">
        <v>17</v>
      </c>
      <c r="K33" s="228"/>
      <c r="L33" s="222"/>
      <c r="M33" s="222"/>
      <c r="N33" s="170" t="s">
        <v>0</v>
      </c>
    </row>
    <row r="34" spans="1:14" ht="13.5" thickBot="1" x14ac:dyDescent="0.25">
      <c r="A34" s="30"/>
      <c r="B34" s="18"/>
      <c r="C34" s="18"/>
      <c r="D34" s="232" t="s">
        <v>47</v>
      </c>
      <c r="E34" s="228"/>
      <c r="F34" s="232" t="s">
        <v>78</v>
      </c>
      <c r="G34" s="228"/>
      <c r="H34" s="121"/>
      <c r="I34" s="106"/>
      <c r="J34" s="223"/>
      <c r="K34" s="94"/>
      <c r="L34" s="124"/>
      <c r="M34" s="124"/>
      <c r="N34" s="124"/>
    </row>
    <row r="35" spans="1:14" ht="13.5" thickBot="1" x14ac:dyDescent="0.25">
      <c r="A35" s="30"/>
      <c r="B35" s="18"/>
      <c r="C35" s="18"/>
      <c r="D35" s="221" t="s">
        <v>41</v>
      </c>
      <c r="E35" s="219" t="s">
        <v>42</v>
      </c>
      <c r="F35" s="220" t="s">
        <v>41</v>
      </c>
      <c r="G35" s="217" t="s">
        <v>42</v>
      </c>
      <c r="H35" s="221" t="s">
        <v>41</v>
      </c>
      <c r="I35" s="219" t="s">
        <v>42</v>
      </c>
      <c r="J35" s="221" t="s">
        <v>41</v>
      </c>
      <c r="K35" s="219" t="s">
        <v>42</v>
      </c>
      <c r="L35" s="93"/>
      <c r="M35" s="93"/>
      <c r="N35" s="124"/>
    </row>
    <row r="36" spans="1:14" ht="12.75" customHeight="1" x14ac:dyDescent="0.25">
      <c r="A36" s="64"/>
      <c r="B36" s="26"/>
      <c r="C36" s="26"/>
      <c r="D36" s="73"/>
      <c r="E36" s="112"/>
      <c r="F36" s="73"/>
      <c r="G36" s="112"/>
      <c r="H36" s="73"/>
      <c r="I36" s="112"/>
      <c r="J36" s="127"/>
      <c r="K36" s="95"/>
      <c r="L36" s="95"/>
      <c r="M36" s="95"/>
      <c r="N36" s="67"/>
    </row>
    <row r="37" spans="1:14" x14ac:dyDescent="0.2">
      <c r="A37" s="37" t="s">
        <v>80</v>
      </c>
      <c r="B37" s="38" t="s">
        <v>5</v>
      </c>
      <c r="C37" s="38"/>
      <c r="D37" s="39">
        <v>0</v>
      </c>
      <c r="E37" s="96">
        <v>0</v>
      </c>
      <c r="F37" s="188">
        <v>1</v>
      </c>
      <c r="G37" s="189">
        <v>1</v>
      </c>
      <c r="H37" s="190"/>
      <c r="I37" s="96"/>
      <c r="J37" s="49"/>
      <c r="K37" s="134"/>
      <c r="L37" s="134"/>
      <c r="M37" s="134"/>
      <c r="N37" s="67" t="s">
        <v>26</v>
      </c>
    </row>
    <row r="38" spans="1:14" x14ac:dyDescent="0.2">
      <c r="A38" s="40" t="s">
        <v>81</v>
      </c>
      <c r="B38" s="38" t="s">
        <v>4</v>
      </c>
      <c r="C38" s="38"/>
      <c r="D38" s="188">
        <f>D$27*D37</f>
        <v>0</v>
      </c>
      <c r="E38" s="189">
        <f>E$26*E37</f>
        <v>0</v>
      </c>
      <c r="F38" s="188">
        <f>F$29*F37</f>
        <v>0.3</v>
      </c>
      <c r="G38" s="189">
        <f>G$29*G37</f>
        <v>0.3</v>
      </c>
      <c r="H38" s="190"/>
      <c r="I38" s="96"/>
      <c r="J38" s="142">
        <f>SQRT(SUMSQ(D38,F38))</f>
        <v>0.3</v>
      </c>
      <c r="K38" s="143">
        <f>SQRT(SUMSQ(E38,G38))</f>
        <v>0.3</v>
      </c>
      <c r="L38" s="143"/>
      <c r="M38" s="143"/>
      <c r="N38" s="67" t="s">
        <v>75</v>
      </c>
    </row>
    <row r="39" spans="1:14" x14ac:dyDescent="0.2">
      <c r="A39" s="186"/>
      <c r="B39" s="26"/>
      <c r="C39" s="26"/>
      <c r="D39" s="41"/>
      <c r="E39" s="125"/>
      <c r="F39" s="41"/>
      <c r="G39" s="125"/>
      <c r="H39" s="42"/>
      <c r="I39" s="125"/>
      <c r="J39" s="131"/>
      <c r="K39" s="132"/>
      <c r="L39" s="132"/>
      <c r="M39" s="132"/>
      <c r="N39" s="67"/>
    </row>
    <row r="40" spans="1:14" x14ac:dyDescent="0.2">
      <c r="A40" s="186"/>
      <c r="B40" s="26"/>
      <c r="C40" s="26"/>
      <c r="D40" s="41"/>
      <c r="E40" s="125"/>
      <c r="F40" s="41"/>
      <c r="G40" s="125"/>
      <c r="H40" s="42"/>
      <c r="I40" s="125"/>
      <c r="J40" s="131"/>
      <c r="K40" s="132"/>
      <c r="L40" s="132"/>
      <c r="M40" s="132"/>
      <c r="N40" s="67"/>
    </row>
    <row r="41" spans="1:14" x14ac:dyDescent="0.2">
      <c r="A41" s="37" t="s">
        <v>82</v>
      </c>
      <c r="B41" s="38" t="s">
        <v>5</v>
      </c>
      <c r="C41" s="38"/>
      <c r="D41" s="39">
        <v>1</v>
      </c>
      <c r="E41" s="96">
        <v>1</v>
      </c>
      <c r="F41" s="39">
        <v>1</v>
      </c>
      <c r="G41" s="96">
        <v>1</v>
      </c>
      <c r="H41" s="150"/>
      <c r="I41" s="96"/>
      <c r="J41" s="49"/>
      <c r="K41" s="134"/>
      <c r="L41" s="134"/>
      <c r="M41" s="134"/>
      <c r="N41" s="67" t="s">
        <v>26</v>
      </c>
    </row>
    <row r="42" spans="1:14" x14ac:dyDescent="0.2">
      <c r="A42" s="40" t="s">
        <v>83</v>
      </c>
      <c r="B42" s="38" t="s">
        <v>4</v>
      </c>
      <c r="C42" s="38"/>
      <c r="D42" s="188">
        <f>D41*D27</f>
        <v>1.5</v>
      </c>
      <c r="E42" s="189">
        <f>E41*E27</f>
        <v>1.5</v>
      </c>
      <c r="F42" s="188">
        <f>F$29*F41</f>
        <v>0.3</v>
      </c>
      <c r="G42" s="189">
        <f>G$29*G41</f>
        <v>0.3</v>
      </c>
      <c r="H42" s="150"/>
      <c r="I42" s="96"/>
      <c r="J42" s="142">
        <f>SQRT(SUMSQ(D42,F42))</f>
        <v>1.5297058540778354</v>
      </c>
      <c r="K42" s="143">
        <f>SQRT(SUMSQ(E42,G42))</f>
        <v>1.5297058540778354</v>
      </c>
      <c r="L42" s="143"/>
      <c r="M42" s="143"/>
      <c r="N42" s="67" t="s">
        <v>76</v>
      </c>
    </row>
    <row r="43" spans="1:14" x14ac:dyDescent="0.2">
      <c r="A43" s="186"/>
      <c r="B43" s="26"/>
      <c r="C43" s="26"/>
      <c r="D43" s="41"/>
      <c r="E43" s="125"/>
      <c r="F43" s="41"/>
      <c r="G43" s="125"/>
      <c r="H43" s="42"/>
      <c r="I43" s="125"/>
      <c r="J43" s="131"/>
      <c r="K43" s="132"/>
      <c r="L43" s="132"/>
      <c r="M43" s="132"/>
      <c r="N43" s="67"/>
    </row>
    <row r="44" spans="1:14" x14ac:dyDescent="0.2">
      <c r="A44" s="37" t="s">
        <v>84</v>
      </c>
      <c r="B44" s="38" t="s">
        <v>5</v>
      </c>
      <c r="C44" s="38"/>
      <c r="D44" s="39">
        <v>1</v>
      </c>
      <c r="E44" s="96">
        <v>1</v>
      </c>
      <c r="F44" s="188"/>
      <c r="G44" s="189">
        <f>G16/(E16+G16)*(240/(12*G9))</f>
        <v>0.13495334925456576</v>
      </c>
      <c r="H44" s="190"/>
      <c r="I44" s="96"/>
      <c r="J44" s="49"/>
      <c r="K44" s="134"/>
      <c r="L44" s="134"/>
      <c r="M44" s="134"/>
      <c r="N44" s="141" t="s">
        <v>44</v>
      </c>
    </row>
    <row r="45" spans="1:14" x14ac:dyDescent="0.2">
      <c r="A45" s="40" t="s">
        <v>85</v>
      </c>
      <c r="B45" s="38" t="s">
        <v>4</v>
      </c>
      <c r="C45" s="38"/>
      <c r="D45" s="188">
        <f>D$26*D44</f>
        <v>1.5</v>
      </c>
      <c r="E45" s="189">
        <f>E$26*E44</f>
        <v>1.5</v>
      </c>
      <c r="F45" s="188"/>
      <c r="G45" s="189">
        <f>G$28*G44</f>
        <v>4.0486004776369725E-2</v>
      </c>
      <c r="H45" s="190"/>
      <c r="I45" s="96"/>
      <c r="J45" s="142">
        <f>SQRT(SUMSQ(D45,F45))</f>
        <v>1.5</v>
      </c>
      <c r="K45" s="143">
        <f>SQRT(SUMSQ(E45,G45))</f>
        <v>1.5005462727229548</v>
      </c>
      <c r="L45" s="143"/>
      <c r="M45" s="143"/>
      <c r="N45" s="67" t="s">
        <v>39</v>
      </c>
    </row>
    <row r="46" spans="1:14" ht="15.75" customHeight="1" x14ac:dyDescent="0.2">
      <c r="A46" s="186"/>
      <c r="B46" s="26"/>
      <c r="C46" s="26"/>
      <c r="D46" s="41"/>
      <c r="E46" s="125"/>
      <c r="F46" s="41"/>
      <c r="G46" s="125"/>
      <c r="H46" s="42"/>
      <c r="I46" s="125"/>
      <c r="J46" s="131"/>
      <c r="K46" s="132"/>
      <c r="L46" s="132"/>
      <c r="M46" s="132"/>
      <c r="N46" s="196"/>
    </row>
    <row r="47" spans="1:14" x14ac:dyDescent="0.2">
      <c r="A47" s="191" t="s">
        <v>86</v>
      </c>
      <c r="B47" s="182" t="s">
        <v>5</v>
      </c>
      <c r="C47" s="182"/>
      <c r="D47" s="39">
        <v>1</v>
      </c>
      <c r="E47" s="96">
        <v>1</v>
      </c>
      <c r="F47" s="39">
        <v>1</v>
      </c>
      <c r="G47" s="96">
        <v>1</v>
      </c>
      <c r="H47" s="224">
        <v>0</v>
      </c>
      <c r="I47" s="150">
        <v>1</v>
      </c>
      <c r="J47" s="49"/>
      <c r="K47" s="134"/>
      <c r="L47" s="134"/>
      <c r="M47" s="134"/>
      <c r="N47" s="197" t="s">
        <v>26</v>
      </c>
    </row>
    <row r="48" spans="1:14" x14ac:dyDescent="0.2">
      <c r="A48" s="192" t="s">
        <v>87</v>
      </c>
      <c r="B48" s="182" t="s">
        <v>4</v>
      </c>
      <c r="C48" s="182"/>
      <c r="D48" s="188">
        <f>D$27*D47</f>
        <v>1.5</v>
      </c>
      <c r="E48" s="189">
        <f>E$27*E47</f>
        <v>1.5</v>
      </c>
      <c r="F48" s="188">
        <f>F$29*F47</f>
        <v>0.3</v>
      </c>
      <c r="G48" s="189">
        <f>G$29*G47</f>
        <v>0.3</v>
      </c>
      <c r="H48" s="224">
        <v>3.5</v>
      </c>
      <c r="I48" s="150">
        <f>I30*I47</f>
        <v>3.5</v>
      </c>
      <c r="J48" s="142">
        <f>SQRT(SUMSQ(D48,F48))+H48</f>
        <v>5.0297058540778359</v>
      </c>
      <c r="K48" s="143">
        <f>SQRT(SUMSQ(E48,G48))+I48</f>
        <v>5.0297058540778359</v>
      </c>
      <c r="L48" s="143"/>
      <c r="M48" s="143"/>
      <c r="N48" s="136" t="s">
        <v>52</v>
      </c>
    </row>
    <row r="49" spans="1:14" ht="13.5" thickBot="1" x14ac:dyDescent="0.25">
      <c r="A49" s="81"/>
      <c r="B49" s="86"/>
      <c r="C49" s="86"/>
      <c r="D49" s="66"/>
      <c r="E49" s="126"/>
      <c r="F49" s="66"/>
      <c r="G49" s="126"/>
      <c r="H49" s="151"/>
      <c r="I49" s="126"/>
      <c r="J49" s="128"/>
      <c r="K49" s="97"/>
      <c r="L49" s="97"/>
      <c r="M49" s="97"/>
      <c r="N49" s="166"/>
    </row>
    <row r="50" spans="1:14" ht="13.5" thickBot="1" x14ac:dyDescent="0.25">
      <c r="A50" s="155"/>
      <c r="F50" s="48"/>
      <c r="G50" s="48"/>
      <c r="H50" s="48"/>
      <c r="N50" s="171"/>
    </row>
    <row r="51" spans="1:14" x14ac:dyDescent="0.2">
      <c r="A51" s="9" t="s">
        <v>23</v>
      </c>
      <c r="B51" s="11"/>
      <c r="C51" s="11"/>
      <c r="D51" s="11"/>
      <c r="E51" s="11"/>
      <c r="F51" s="29"/>
      <c r="G51" s="29"/>
      <c r="H51" s="29"/>
      <c r="I51" s="11"/>
      <c r="J51" s="45"/>
      <c r="K51" s="45"/>
      <c r="L51" s="45"/>
      <c r="M51" s="45"/>
      <c r="N51" s="153" t="s">
        <v>0</v>
      </c>
    </row>
    <row r="52" spans="1:14" ht="13.5" thickBot="1" x14ac:dyDescent="0.25">
      <c r="A52" s="185" t="s">
        <v>88</v>
      </c>
      <c r="B52" s="21"/>
      <c r="C52" s="21"/>
      <c r="D52" s="21"/>
      <c r="E52" s="21"/>
      <c r="F52" s="21"/>
      <c r="G52" s="21"/>
      <c r="H52" s="21"/>
      <c r="I52" s="21"/>
      <c r="J52" s="26"/>
      <c r="K52" s="26"/>
      <c r="L52" s="26"/>
      <c r="M52" s="26"/>
      <c r="N52" s="172"/>
    </row>
    <row r="53" spans="1:14" x14ac:dyDescent="0.2">
      <c r="A53" s="9"/>
      <c r="B53" s="11"/>
      <c r="C53" s="11"/>
      <c r="D53" s="11"/>
      <c r="E53" s="11"/>
      <c r="F53" s="29"/>
      <c r="G53" s="29"/>
      <c r="H53" s="29"/>
      <c r="I53" s="11"/>
      <c r="J53" s="45"/>
      <c r="K53" s="45"/>
      <c r="L53" s="26"/>
      <c r="M53" s="26"/>
      <c r="N53" s="48"/>
    </row>
    <row r="54" spans="1:14" ht="13.5" thickBot="1" x14ac:dyDescent="0.25">
      <c r="F54" s="48"/>
      <c r="G54" s="48"/>
      <c r="H54" s="48"/>
      <c r="J54" s="44"/>
      <c r="K54" s="44"/>
      <c r="L54" s="44"/>
      <c r="M54" s="44"/>
      <c r="N54" s="171"/>
    </row>
    <row r="55" spans="1:14" x14ac:dyDescent="0.2">
      <c r="A55" s="9" t="s">
        <v>24</v>
      </c>
      <c r="B55" s="62"/>
      <c r="C55" s="35"/>
      <c r="D55" s="229" t="s">
        <v>47</v>
      </c>
      <c r="E55" s="226"/>
      <c r="F55" s="229" t="s">
        <v>78</v>
      </c>
      <c r="G55" s="226"/>
      <c r="H55" s="79"/>
      <c r="I55" s="35"/>
      <c r="J55" s="12"/>
      <c r="K55" s="12"/>
      <c r="L55" s="12"/>
      <c r="M55" s="12"/>
      <c r="N55" s="153" t="s">
        <v>0</v>
      </c>
    </row>
    <row r="56" spans="1:14" x14ac:dyDescent="0.2">
      <c r="A56" s="30"/>
      <c r="B56" s="15"/>
      <c r="C56" s="110"/>
      <c r="D56" s="109" t="s">
        <v>41</v>
      </c>
      <c r="E56" s="93" t="s">
        <v>42</v>
      </c>
      <c r="F56" s="109" t="s">
        <v>41</v>
      </c>
      <c r="G56" s="93" t="s">
        <v>42</v>
      </c>
      <c r="H56" s="17"/>
      <c r="I56" s="110"/>
      <c r="J56" s="8"/>
      <c r="K56" s="8"/>
      <c r="L56" s="8"/>
      <c r="M56" s="8"/>
      <c r="N56" s="55"/>
    </row>
    <row r="57" spans="1:14" x14ac:dyDescent="0.2">
      <c r="A57" s="14"/>
      <c r="B57" s="15"/>
      <c r="C57" s="110"/>
      <c r="D57" s="16"/>
      <c r="E57" s="124"/>
      <c r="F57" s="16"/>
      <c r="G57" s="124"/>
      <c r="H57" s="17"/>
      <c r="I57" s="17"/>
      <c r="J57" s="8"/>
      <c r="K57" s="8"/>
      <c r="L57" s="8"/>
      <c r="M57" s="8"/>
      <c r="N57" s="54"/>
    </row>
    <row r="58" spans="1:14" x14ac:dyDescent="0.2">
      <c r="A58" s="19" t="s">
        <v>35</v>
      </c>
      <c r="B58" s="20" t="s">
        <v>2</v>
      </c>
      <c r="C58" s="18"/>
      <c r="D58" s="129">
        <f>D7</f>
        <v>-98</v>
      </c>
      <c r="E58" s="130">
        <f>E7</f>
        <v>-98</v>
      </c>
      <c r="F58" s="129"/>
      <c r="G58" s="130"/>
      <c r="H58" s="21"/>
      <c r="I58" s="21"/>
      <c r="J58" s="8"/>
      <c r="K58" s="8"/>
      <c r="L58" s="8"/>
      <c r="M58" s="8"/>
      <c r="N58" s="54"/>
    </row>
    <row r="59" spans="1:14" x14ac:dyDescent="0.2">
      <c r="A59" s="19" t="s">
        <v>3</v>
      </c>
      <c r="B59" s="20" t="s">
        <v>4</v>
      </c>
      <c r="C59" s="18"/>
      <c r="D59" s="77"/>
      <c r="E59" s="56"/>
      <c r="F59" s="120">
        <f>F8</f>
        <v>-99</v>
      </c>
      <c r="G59" s="108">
        <f>G8</f>
        <v>4</v>
      </c>
      <c r="H59" s="23"/>
      <c r="I59" s="23"/>
      <c r="J59" s="8"/>
      <c r="K59" s="8"/>
      <c r="L59" s="8"/>
      <c r="M59" s="8"/>
      <c r="N59" s="54"/>
    </row>
    <row r="60" spans="1:14" x14ac:dyDescent="0.2">
      <c r="A60" s="8" t="s">
        <v>67</v>
      </c>
      <c r="B60" s="20" t="s">
        <v>4</v>
      </c>
      <c r="C60" s="18">
        <f>C10</f>
        <v>-95</v>
      </c>
      <c r="D60" s="77"/>
      <c r="E60" s="56"/>
      <c r="F60" s="115"/>
      <c r="G60" s="108"/>
      <c r="H60" s="23"/>
      <c r="I60" s="23"/>
      <c r="J60" s="8"/>
      <c r="K60" s="8"/>
      <c r="L60" s="8"/>
      <c r="M60" s="8"/>
      <c r="N60" s="22" t="s">
        <v>8</v>
      </c>
    </row>
    <row r="61" spans="1:14" x14ac:dyDescent="0.2">
      <c r="A61" s="19" t="s">
        <v>10</v>
      </c>
      <c r="B61" s="20" t="s">
        <v>4</v>
      </c>
      <c r="C61" s="187">
        <v>0</v>
      </c>
      <c r="D61" s="187">
        <v>0</v>
      </c>
      <c r="E61" s="113">
        <v>0</v>
      </c>
      <c r="F61" s="187">
        <v>0</v>
      </c>
      <c r="G61" s="113">
        <v>1.5</v>
      </c>
      <c r="H61" s="23"/>
      <c r="I61" s="23"/>
      <c r="J61" s="8"/>
      <c r="K61" s="8"/>
      <c r="L61" s="8"/>
      <c r="M61" s="8"/>
      <c r="N61" s="22" t="s">
        <v>12</v>
      </c>
    </row>
    <row r="62" spans="1:14" x14ac:dyDescent="0.2">
      <c r="A62" s="36" t="s">
        <v>9</v>
      </c>
      <c r="B62" s="20" t="s">
        <v>4</v>
      </c>
      <c r="C62" s="33">
        <f>C60+C61</f>
        <v>-95</v>
      </c>
      <c r="D62" s="131">
        <f>D58+D61</f>
        <v>-98</v>
      </c>
      <c r="E62" s="132">
        <f>E58+E61</f>
        <v>-98</v>
      </c>
      <c r="F62" s="133">
        <f>F59+F61</f>
        <v>-99</v>
      </c>
      <c r="G62" s="132">
        <f>G59+G61</f>
        <v>5.5</v>
      </c>
      <c r="H62" s="68"/>
      <c r="I62" s="68"/>
      <c r="J62" s="8"/>
      <c r="K62" s="8"/>
      <c r="L62" s="8"/>
      <c r="M62" s="8"/>
      <c r="N62" s="55"/>
    </row>
    <row r="63" spans="1:14" x14ac:dyDescent="0.2">
      <c r="A63" s="19"/>
      <c r="B63" s="20"/>
      <c r="C63" s="18"/>
      <c r="D63" s="90"/>
      <c r="E63" s="20"/>
      <c r="F63" s="90"/>
      <c r="G63" s="20"/>
      <c r="H63" s="23"/>
      <c r="I63" s="23"/>
      <c r="J63" s="8"/>
      <c r="K63" s="8"/>
      <c r="L63" s="8"/>
      <c r="M63" s="8"/>
      <c r="N63" s="55"/>
    </row>
    <row r="64" spans="1:14" x14ac:dyDescent="0.2">
      <c r="A64" s="47" t="s">
        <v>7</v>
      </c>
      <c r="B64" s="20"/>
      <c r="C64" s="18"/>
      <c r="D64" s="90"/>
      <c r="E64" s="20"/>
      <c r="F64" s="90"/>
      <c r="G64" s="20"/>
      <c r="H64" s="23"/>
      <c r="I64" s="23"/>
      <c r="J64" s="8"/>
      <c r="K64" s="8"/>
      <c r="L64" s="8"/>
      <c r="M64" s="8"/>
      <c r="N64" s="55"/>
    </row>
    <row r="65" spans="1:14" x14ac:dyDescent="0.2">
      <c r="A65" s="19" t="s">
        <v>25</v>
      </c>
      <c r="B65" s="56" t="s">
        <v>38</v>
      </c>
      <c r="C65" s="21"/>
      <c r="D65" s="118">
        <f>(10^12)*(10^-3)*(D5/15)*10^(D62/10)</f>
        <v>0.31697863849222196</v>
      </c>
      <c r="E65" s="107">
        <f>(10^12)*(10^-3)*(E5/15)*10^(E62/10)</f>
        <v>0.31697863849222196</v>
      </c>
      <c r="F65" s="164">
        <f>(10^12)*(10^-3)*(D5/15)*10^((D62+F62)/10)</f>
        <v>3.9905246299377443E-11</v>
      </c>
      <c r="G65" s="107">
        <f>(10^12)*(10^-3)*(E5/15)*10^((E62+G62)/10)</f>
        <v>1.1246826503806977</v>
      </c>
      <c r="H65" s="69"/>
      <c r="I65" s="69"/>
      <c r="J65" s="8"/>
      <c r="K65" s="8"/>
      <c r="L65" s="8"/>
      <c r="M65" s="8"/>
      <c r="N65" s="22"/>
    </row>
    <row r="66" spans="1:14" x14ac:dyDescent="0.2">
      <c r="A66" s="32" t="s">
        <v>70</v>
      </c>
      <c r="B66" s="56" t="s">
        <v>4</v>
      </c>
      <c r="C66" s="21"/>
      <c r="D66" s="77"/>
      <c r="E66" s="56"/>
      <c r="F66" s="173">
        <f>10*LOG10(F65/D65)</f>
        <v>-99</v>
      </c>
      <c r="G66" s="132">
        <f>10*LOG10(G65/E65)</f>
        <v>5.500000000000008</v>
      </c>
      <c r="H66" s="68"/>
      <c r="I66" s="34"/>
      <c r="J66" s="8"/>
      <c r="K66" s="8"/>
      <c r="L66" s="8"/>
      <c r="M66" s="8"/>
      <c r="N66" s="22"/>
    </row>
    <row r="67" spans="1:14" x14ac:dyDescent="0.2">
      <c r="A67" s="123" t="s">
        <v>77</v>
      </c>
      <c r="B67" s="56" t="s">
        <v>36</v>
      </c>
      <c r="C67" s="21"/>
      <c r="D67" s="77"/>
      <c r="E67" s="56"/>
      <c r="F67" s="173">
        <f>D62+F62+10*LOG(D5/15)</f>
        <v>-193.98970004336019</v>
      </c>
      <c r="G67" s="132">
        <f>E62+G62+10*LOG(E5/15)</f>
        <v>-89.489700043360187</v>
      </c>
      <c r="H67" s="68"/>
      <c r="I67" s="34"/>
      <c r="J67" s="8"/>
      <c r="K67" s="8"/>
      <c r="L67" s="8"/>
      <c r="M67" s="8"/>
      <c r="N67" s="22"/>
    </row>
    <row r="68" spans="1:14" ht="13.5" thickBot="1" x14ac:dyDescent="0.25">
      <c r="A68" s="103" t="s">
        <v>79</v>
      </c>
      <c r="B68" s="174" t="s">
        <v>37</v>
      </c>
      <c r="C68" s="163"/>
      <c r="D68" s="80"/>
      <c r="E68" s="80"/>
      <c r="F68" s="175">
        <f>10*LOG((D65+F65)*10^-9)+10*LOG(F9*12)</f>
        <v>-63.944828929689507</v>
      </c>
      <c r="G68" s="176">
        <f>10*LOG((E65+G65)*10^-9)+10*LOG(G9*12)</f>
        <v>-57.366496516414685</v>
      </c>
      <c r="H68" s="163"/>
      <c r="I68" s="76"/>
      <c r="J68" s="80"/>
      <c r="K68" s="80"/>
      <c r="L68" s="80"/>
      <c r="M68" s="80"/>
      <c r="N68" s="156"/>
    </row>
    <row r="69" spans="1:14" s="61" customFormat="1" x14ac:dyDescent="0.2">
      <c r="A69" s="78"/>
      <c r="B69" s="60"/>
      <c r="C69" s="60"/>
      <c r="D69" s="60"/>
      <c r="E69" s="60"/>
      <c r="F69" s="91"/>
      <c r="G69" s="91"/>
      <c r="H69" s="91"/>
      <c r="I69" s="60"/>
      <c r="J69" s="60"/>
      <c r="K69" s="60"/>
      <c r="L69" s="60"/>
      <c r="M69" s="60"/>
      <c r="N69" s="60"/>
    </row>
    <row r="70" spans="1:14" ht="13.5" thickBot="1" x14ac:dyDescent="0.25">
      <c r="A70" s="63"/>
      <c r="B70" s="60"/>
      <c r="C70" s="60"/>
      <c r="D70" s="60"/>
      <c r="E70" s="60"/>
      <c r="F70" s="91"/>
      <c r="G70" s="91"/>
      <c r="H70" s="91"/>
      <c r="I70" s="60"/>
      <c r="J70" s="60"/>
      <c r="K70" s="60"/>
      <c r="L70" s="60"/>
      <c r="M70" s="60"/>
    </row>
    <row r="71" spans="1:14" x14ac:dyDescent="0.2">
      <c r="A71" s="9" t="s">
        <v>54</v>
      </c>
      <c r="B71" s="11"/>
      <c r="C71" s="11"/>
      <c r="D71" s="229" t="s">
        <v>47</v>
      </c>
      <c r="E71" s="226"/>
      <c r="F71" s="229" t="s">
        <v>78</v>
      </c>
      <c r="G71" s="226"/>
      <c r="H71" s="223"/>
      <c r="I71" s="62"/>
      <c r="J71" s="225" t="s">
        <v>17</v>
      </c>
      <c r="K71" s="226"/>
      <c r="L71" s="225" t="s">
        <v>100</v>
      </c>
      <c r="M71" s="226"/>
      <c r="N71" s="13" t="s">
        <v>45</v>
      </c>
    </row>
    <row r="72" spans="1:14" x14ac:dyDescent="0.2">
      <c r="A72" s="30"/>
      <c r="B72" s="18"/>
      <c r="C72" s="18"/>
      <c r="D72" s="109" t="s">
        <v>41</v>
      </c>
      <c r="E72" s="93" t="s">
        <v>42</v>
      </c>
      <c r="F72" s="109" t="s">
        <v>41</v>
      </c>
      <c r="G72" s="93" t="s">
        <v>42</v>
      </c>
      <c r="H72" s="16"/>
      <c r="I72" s="15"/>
      <c r="J72" s="109" t="s">
        <v>41</v>
      </c>
      <c r="K72" s="93" t="s">
        <v>42</v>
      </c>
      <c r="L72" s="109" t="s">
        <v>41</v>
      </c>
      <c r="M72" s="93" t="s">
        <v>42</v>
      </c>
      <c r="N72" s="111"/>
    </row>
    <row r="73" spans="1:14" x14ac:dyDescent="0.2">
      <c r="A73" s="30"/>
      <c r="B73" s="18"/>
      <c r="C73" s="18"/>
      <c r="D73" s="73"/>
      <c r="E73" s="112"/>
      <c r="F73" s="73"/>
      <c r="G73" s="112"/>
      <c r="H73" s="16"/>
      <c r="I73" s="124"/>
      <c r="J73" s="16"/>
      <c r="K73" s="124"/>
      <c r="L73" s="16"/>
      <c r="M73" s="124"/>
      <c r="N73" s="53"/>
    </row>
    <row r="74" spans="1:14" s="48" customFormat="1" x14ac:dyDescent="0.2">
      <c r="A74" s="37" t="s">
        <v>89</v>
      </c>
      <c r="B74" s="38" t="s">
        <v>4</v>
      </c>
      <c r="C74" s="38"/>
      <c r="D74" s="49"/>
      <c r="E74" s="134"/>
      <c r="F74" s="49">
        <f>F75-J75</f>
        <v>-99.3</v>
      </c>
      <c r="G74" s="138">
        <f>G75-K75</f>
        <v>5.2000000000000082</v>
      </c>
      <c r="H74" s="49"/>
      <c r="I74" s="134"/>
      <c r="J74" s="49"/>
      <c r="K74" s="134"/>
      <c r="L74" s="49"/>
      <c r="M74" s="134"/>
      <c r="N74" s="98"/>
    </row>
    <row r="75" spans="1:14" s="48" customFormat="1" x14ac:dyDescent="0.2">
      <c r="A75" s="40" t="s">
        <v>90</v>
      </c>
      <c r="B75" s="38" t="s">
        <v>4</v>
      </c>
      <c r="C75" s="38"/>
      <c r="D75" s="49"/>
      <c r="E75" s="134"/>
      <c r="F75" s="49">
        <f>F66</f>
        <v>-99</v>
      </c>
      <c r="G75" s="134">
        <f>G66</f>
        <v>5.500000000000008</v>
      </c>
      <c r="H75" s="49"/>
      <c r="I75" s="134"/>
      <c r="J75" s="142">
        <f>J38</f>
        <v>0.3</v>
      </c>
      <c r="K75" s="143">
        <f>K38</f>
        <v>0.3</v>
      </c>
      <c r="L75" s="142"/>
      <c r="M75" s="143"/>
      <c r="N75" s="22"/>
    </row>
    <row r="76" spans="1:14" s="48" customFormat="1" x14ac:dyDescent="0.2">
      <c r="A76" s="37" t="s">
        <v>91</v>
      </c>
      <c r="B76" s="38" t="s">
        <v>4</v>
      </c>
      <c r="C76" s="38"/>
      <c r="D76" s="49"/>
      <c r="E76" s="134"/>
      <c r="F76" s="49">
        <f>F75+J75</f>
        <v>-98.7</v>
      </c>
      <c r="G76" s="134">
        <f>G75+K75</f>
        <v>5.8000000000000078</v>
      </c>
      <c r="H76" s="49"/>
      <c r="I76" s="134"/>
      <c r="J76" s="49"/>
      <c r="K76" s="134"/>
      <c r="L76" s="49"/>
      <c r="M76" s="134"/>
      <c r="N76" s="22"/>
    </row>
    <row r="77" spans="1:14" s="48" customFormat="1" x14ac:dyDescent="0.2">
      <c r="A77" s="65"/>
      <c r="B77" s="26"/>
      <c r="C77" s="26"/>
      <c r="D77" s="43"/>
      <c r="E77" s="136"/>
      <c r="F77" s="46"/>
      <c r="G77" s="100"/>
      <c r="H77" s="46"/>
      <c r="I77" s="100"/>
      <c r="J77" s="146"/>
      <c r="K77" s="147"/>
      <c r="L77" s="146"/>
      <c r="M77" s="147"/>
      <c r="N77" s="55"/>
    </row>
    <row r="78" spans="1:14" s="48" customFormat="1" x14ac:dyDescent="0.2">
      <c r="A78" s="37" t="s">
        <v>92</v>
      </c>
      <c r="B78" s="83" t="s">
        <v>37</v>
      </c>
      <c r="C78" s="83"/>
      <c r="D78" s="50"/>
      <c r="E78" s="134"/>
      <c r="F78" s="85">
        <f>F79-J79</f>
        <v>-65.444828929689507</v>
      </c>
      <c r="G78" s="138">
        <f>G79-K79</f>
        <v>-58.867042789137642</v>
      </c>
      <c r="H78" s="49"/>
      <c r="I78" s="134"/>
      <c r="J78" s="144"/>
      <c r="K78" s="145"/>
      <c r="L78" s="144"/>
      <c r="M78" s="145"/>
      <c r="N78" s="165" t="s">
        <v>95</v>
      </c>
    </row>
    <row r="79" spans="1:14" s="48" customFormat="1" x14ac:dyDescent="0.2">
      <c r="A79" s="40" t="s">
        <v>93</v>
      </c>
      <c r="B79" s="83" t="s">
        <v>37</v>
      </c>
      <c r="C79" s="83"/>
      <c r="D79" s="50"/>
      <c r="E79" s="134"/>
      <c r="F79" s="85">
        <f>F68</f>
        <v>-63.944828929689507</v>
      </c>
      <c r="G79" s="134">
        <f>G68</f>
        <v>-57.366496516414685</v>
      </c>
      <c r="H79" s="49"/>
      <c r="I79" s="134"/>
      <c r="J79" s="142">
        <f>J45</f>
        <v>1.5</v>
      </c>
      <c r="K79" s="143">
        <f>K45</f>
        <v>1.5005462727229548</v>
      </c>
      <c r="L79" s="142"/>
      <c r="M79" s="143"/>
      <c r="N79" s="165"/>
    </row>
    <row r="80" spans="1:14" s="48" customFormat="1" x14ac:dyDescent="0.2">
      <c r="A80" s="37" t="s">
        <v>94</v>
      </c>
      <c r="B80" s="83" t="s">
        <v>37</v>
      </c>
      <c r="C80" s="83"/>
      <c r="D80" s="50"/>
      <c r="E80" s="134"/>
      <c r="F80" s="85">
        <f>F79+J79</f>
        <v>-62.444828929689507</v>
      </c>
      <c r="G80" s="134">
        <f>G79+K79</f>
        <v>-55.865950243691728</v>
      </c>
      <c r="H80" s="49"/>
      <c r="I80" s="134"/>
      <c r="J80" s="144"/>
      <c r="K80" s="145"/>
      <c r="L80" s="144"/>
      <c r="M80" s="145"/>
      <c r="N80" s="165" t="s">
        <v>95</v>
      </c>
    </row>
    <row r="81" spans="1:14" s="48" customFormat="1" x14ac:dyDescent="0.2">
      <c r="A81" s="65"/>
      <c r="B81" s="84"/>
      <c r="C81" s="84"/>
      <c r="D81" s="46"/>
      <c r="E81" s="100"/>
      <c r="F81" s="46"/>
      <c r="G81" s="100"/>
      <c r="H81" s="46"/>
      <c r="I81" s="100"/>
      <c r="J81" s="146"/>
      <c r="K81" s="147"/>
      <c r="L81" s="146"/>
      <c r="M81" s="147"/>
      <c r="N81" s="55"/>
    </row>
    <row r="82" spans="1:14" s="48" customFormat="1" x14ac:dyDescent="0.2">
      <c r="A82" s="193" t="s">
        <v>101</v>
      </c>
      <c r="B82" s="182" t="s">
        <v>36</v>
      </c>
      <c r="C82" s="182"/>
      <c r="D82" s="180"/>
      <c r="E82" s="181"/>
      <c r="F82" s="200">
        <f>F83-J83</f>
        <v>-199.01940589743802</v>
      </c>
      <c r="G82" s="200">
        <f>G83-K83</f>
        <v>-94.51940589743802</v>
      </c>
      <c r="H82" s="49"/>
      <c r="I82" s="49"/>
      <c r="J82" s="144"/>
      <c r="K82" s="145"/>
      <c r="L82" s="144"/>
      <c r="M82" s="145"/>
      <c r="N82" s="55"/>
    </row>
    <row r="83" spans="1:14" s="48" customFormat="1" x14ac:dyDescent="0.2">
      <c r="A83" s="194" t="s">
        <v>102</v>
      </c>
      <c r="B83" s="182" t="s">
        <v>36</v>
      </c>
      <c r="C83" s="182"/>
      <c r="D83" s="180"/>
      <c r="E83" s="181"/>
      <c r="F83" s="200">
        <f>F67</f>
        <v>-193.98970004336019</v>
      </c>
      <c r="G83" s="200">
        <f>G67</f>
        <v>-89.489700043360187</v>
      </c>
      <c r="H83" s="49"/>
      <c r="I83" s="49"/>
      <c r="J83" s="179">
        <f>J48</f>
        <v>5.0297058540778359</v>
      </c>
      <c r="K83" s="143">
        <f>K48</f>
        <v>5.0297058540778359</v>
      </c>
      <c r="L83" s="144"/>
      <c r="M83" s="145"/>
      <c r="N83" s="157"/>
    </row>
    <row r="84" spans="1:14" s="48" customFormat="1" x14ac:dyDescent="0.2">
      <c r="A84" s="193" t="s">
        <v>103</v>
      </c>
      <c r="B84" s="182" t="s">
        <v>36</v>
      </c>
      <c r="C84" s="182"/>
      <c r="D84" s="180"/>
      <c r="E84" s="181"/>
      <c r="F84" s="200">
        <f>F83+J83</f>
        <v>-188.95999418928236</v>
      </c>
      <c r="G84" s="200">
        <f>G83+K83</f>
        <v>-84.459994189282355</v>
      </c>
      <c r="H84" s="49"/>
      <c r="I84" s="49"/>
      <c r="J84" s="144"/>
      <c r="K84" s="145"/>
      <c r="L84" s="144"/>
      <c r="M84" s="145"/>
      <c r="N84" s="55"/>
    </row>
    <row r="85" spans="1:14" s="48" customFormat="1" x14ac:dyDescent="0.2">
      <c r="A85" s="65"/>
      <c r="B85" s="84"/>
      <c r="C85" s="84"/>
      <c r="D85" s="46"/>
      <c r="E85" s="100"/>
      <c r="F85" s="46"/>
      <c r="G85" s="100"/>
      <c r="H85" s="46"/>
      <c r="I85" s="100"/>
      <c r="J85" s="146"/>
      <c r="K85" s="147"/>
      <c r="L85" s="146"/>
      <c r="M85" s="147"/>
      <c r="N85" s="55"/>
    </row>
    <row r="86" spans="1:14" s="48" customFormat="1" x14ac:dyDescent="0.2">
      <c r="A86" s="193" t="s">
        <v>97</v>
      </c>
      <c r="B86" s="182" t="s">
        <v>36</v>
      </c>
      <c r="C86" s="182"/>
      <c r="D86" s="180"/>
      <c r="E86" s="181"/>
      <c r="F86" s="200">
        <f>F87-K83</f>
        <v>-104.01940589743802</v>
      </c>
      <c r="G86" s="138">
        <f>G87-K83</f>
        <v>0.48059410256197665</v>
      </c>
      <c r="H86" s="49"/>
      <c r="I86" s="49"/>
      <c r="J86" s="144"/>
      <c r="K86" s="145"/>
      <c r="L86" s="144">
        <v>0</v>
      </c>
      <c r="M86" s="145">
        <v>0</v>
      </c>
      <c r="N86" s="183" t="s">
        <v>96</v>
      </c>
    </row>
    <row r="87" spans="1:14" s="48" customFormat="1" x14ac:dyDescent="0.2">
      <c r="A87" s="194" t="s">
        <v>99</v>
      </c>
      <c r="B87" s="182" t="s">
        <v>36</v>
      </c>
      <c r="C87" s="182"/>
      <c r="D87" s="180"/>
      <c r="E87" s="181"/>
      <c r="F87" s="200">
        <f>F67-C62</f>
        <v>-98.989700043360187</v>
      </c>
      <c r="G87" s="152">
        <f>G67-C62</f>
        <v>5.5102999566398125</v>
      </c>
      <c r="H87" s="49"/>
      <c r="I87" s="49"/>
      <c r="J87" s="179"/>
      <c r="K87" s="143"/>
      <c r="L87" s="144"/>
      <c r="M87" s="145"/>
      <c r="N87" s="157"/>
    </row>
    <row r="88" spans="1:14" s="48" customFormat="1" x14ac:dyDescent="0.2">
      <c r="A88" s="193" t="s">
        <v>98</v>
      </c>
      <c r="B88" s="182" t="s">
        <v>36</v>
      </c>
      <c r="C88" s="182"/>
      <c r="D88" s="180"/>
      <c r="E88" s="181"/>
      <c r="F88" s="200">
        <f>F87+K83</f>
        <v>-93.959994189282355</v>
      </c>
      <c r="G88" s="138">
        <f>G87+K83</f>
        <v>10.540005810717648</v>
      </c>
      <c r="H88" s="49"/>
      <c r="I88" s="49"/>
      <c r="J88" s="144"/>
      <c r="K88" s="145"/>
      <c r="L88" s="144">
        <v>0</v>
      </c>
      <c r="M88" s="145">
        <v>0</v>
      </c>
      <c r="N88" s="183" t="s">
        <v>96</v>
      </c>
    </row>
    <row r="89" spans="1:14" s="48" customFormat="1" x14ac:dyDescent="0.2">
      <c r="A89" s="195"/>
      <c r="B89" s="26"/>
      <c r="C89" s="26"/>
      <c r="D89" s="43"/>
      <c r="E89" s="136"/>
      <c r="F89" s="178"/>
      <c r="G89" s="24"/>
      <c r="H89" s="46"/>
      <c r="I89" s="116"/>
      <c r="J89" s="146"/>
      <c r="K89" s="147"/>
      <c r="L89" s="146"/>
      <c r="M89" s="147"/>
      <c r="N89" s="22"/>
    </row>
    <row r="90" spans="1:14" ht="13.5" thickBot="1" x14ac:dyDescent="0.25">
      <c r="A90" s="51" t="s">
        <v>13</v>
      </c>
      <c r="B90" s="52"/>
      <c r="C90" s="52"/>
      <c r="D90" s="102"/>
      <c r="E90" s="137"/>
      <c r="F90" s="102"/>
      <c r="G90" s="135"/>
      <c r="H90" s="58"/>
      <c r="I90" s="135"/>
      <c r="J90" s="139"/>
      <c r="K90" s="140"/>
      <c r="L90" s="139"/>
      <c r="M90" s="140"/>
      <c r="N90" s="177" t="s">
        <v>48</v>
      </c>
    </row>
  </sheetData>
  <mergeCells count="19">
    <mergeCell ref="L71:M71"/>
    <mergeCell ref="D24:E24"/>
    <mergeCell ref="F24:G24"/>
    <mergeCell ref="D33:G33"/>
    <mergeCell ref="H33:I33"/>
    <mergeCell ref="J33:K33"/>
    <mergeCell ref="D34:E34"/>
    <mergeCell ref="F34:G34"/>
    <mergeCell ref="D55:E55"/>
    <mergeCell ref="F55:G55"/>
    <mergeCell ref="D71:E71"/>
    <mergeCell ref="F71:G71"/>
    <mergeCell ref="J71:K71"/>
    <mergeCell ref="H23:I23"/>
    <mergeCell ref="D2:E2"/>
    <mergeCell ref="F2:G2"/>
    <mergeCell ref="D14:E14"/>
    <mergeCell ref="F14:G14"/>
    <mergeCell ref="D23:G23"/>
  </mergeCells>
  <conditionalFormatting sqref="H80:M80 F85:M85 F81:M81">
    <cfRule type="cellIs" dxfId="5" priority="5" stopIfTrue="1" operator="lessThan">
      <formula>Q80</formula>
    </cfRule>
  </conditionalFormatting>
  <conditionalFormatting sqref="G74 G78">
    <cfRule type="cellIs" dxfId="4" priority="6" stopIfTrue="1" operator="lessThan">
      <formula>#REF!</formula>
    </cfRule>
  </conditionalFormatting>
  <conditionalFormatting sqref="G86">
    <cfRule type="cellIs" dxfId="3" priority="4" stopIfTrue="1" operator="lessThan">
      <formula>$M$86</formula>
    </cfRule>
  </conditionalFormatting>
  <conditionalFormatting sqref="G88">
    <cfRule type="cellIs" dxfId="2" priority="3" stopIfTrue="1" operator="lessThan">
      <formula>$M$88</formula>
    </cfRule>
  </conditionalFormatting>
  <conditionalFormatting sqref="L86:M88">
    <cfRule type="cellIs" dxfId="1" priority="2" stopIfTrue="1" operator="lessThan">
      <formula>W86</formula>
    </cfRule>
  </conditionalFormatting>
  <conditionalFormatting sqref="L82:M84">
    <cfRule type="cellIs" dxfId="0" priority="1" stopIfTrue="1" operator="lessThan">
      <formula>W82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6.6.6.1_1</vt:lpstr>
      <vt:lpstr>6.6.6.1_2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2023-02-28T09:11:27Z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(2)4YH13ZFm2cQkd3U3yiTLSX2cI6DNy3kxb7Ot0gyAWrrLm54mWGLjuE1fjkPQDYDtrOdMUAxY
asDxw5jvKPJN/+dtWcgeWBP2KjicMiOGn+Njq9kF3cL1RlsMY6OjwVwyHLG7D32OX18iS0DM
JEmC2dieXOqOwyuK2paBOemE/w8o6KhKFwR0p3XxOo777QNvYldQwQlFQxhksP5oSDCANRC2
Yp+JCNKPQhYxD4POX/</vt:lpwstr>
  </property>
  <property fmtid="{D5CDD505-2E9C-101B-9397-08002B2CF9AE}" pid="10" name="_2015_ms_pID_7253431">
    <vt:lpwstr>nDl48kTOpd+vCSgpD6S06RNbbP5w0qZQ8H6Gmz2D4em1BVQEfKZvKh
4zPGNsV/oafHz8n+vx5UMHhIqT+X/xyq5LIMwqRp+Rmqkggn8gS3msOn6EWrNvt32+yFLzSs
GRj5SdGqgtCAxGhwOQTI6KybsnbCGVzahubsWmwQzaZJAaWGSnSJCJU/k8eQ7LchZrJQXBA1
n3CHlF/TFUvRz2ck</vt:lpwstr>
  </property>
</Properties>
</file>